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D646" lockStructure="1"/>
  <bookViews>
    <workbookView xWindow="480" yWindow="1065" windowWidth="17400" windowHeight="10800" tabRatio="773" firstSheet="10" activeTab="10"/>
  </bookViews>
  <sheets>
    <sheet name="1 админ дох" sheetId="9" state="hidden" r:id="rId1"/>
    <sheet name="2.адм ИФ" sheetId="11" state="hidden" r:id="rId2"/>
    <sheet name="3.нормативы" sheetId="10" state="hidden" r:id="rId3"/>
    <sheet name="4.доходы" sheetId="6" state="hidden" r:id="rId4"/>
    <sheet name="5. источники" sheetId="14" state="hidden" r:id="rId5"/>
    <sheet name="6. прогр заимс" sheetId="16" state="hidden" r:id="rId6"/>
    <sheet name="7.прогр гарант" sheetId="18" state="hidden" r:id="rId7"/>
    <sheet name="8. разд " sheetId="5" state="hidden" r:id="rId8"/>
    <sheet name="9.ведомства" sheetId="2" state="hidden" r:id="rId9"/>
    <sheet name="10.ЦСтатьи" sheetId="7" state="hidden" r:id="rId10"/>
    <sheet name="11. прогр" sheetId="8"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<sst xmlns="http://schemas.openxmlformats.org/spreadsheetml/2006/main" count="10336" uniqueCount="1252">
  <si>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</si>
  <si>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</si>
  <si>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</si>
  <si>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</si>
  <si>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</si>
  <si>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</si>
  <si>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</si>
  <si>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</si>
  <si>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</si>
  <si>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</si>
  <si>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</si>
  <si>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</si>
  <si>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</si>
  <si>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</si>
  <si>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</si>
  <si>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</si>
  <si>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</si>
  <si>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</si>
  <si>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</si>
  <si>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</si>
  <si>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</si>
  <si>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</si>
  <si>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</si>
  <si>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</si>
  <si>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</si>
  <si>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</si>
  <si>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</si>
  <si>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</si>
  <si>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</si>
  <si>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</si>
  <si>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</si>
  <si>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</si>
  <si>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</si>
  <si>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</si>
  <si>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</si>
  <si>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</si>
  <si>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</si>
  <si>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</si>
  <si>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</si>
  <si>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</si>
  <si>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</si>
  <si>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</si>
  <si>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</si>
  <si>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</si>
  <si>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</si>
  <si>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</si>
  <si>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</si>
  <si>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</si>
  <si>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</si>
  <si>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</si>
  <si>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</si>
  <si>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</si>
  <si>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</si>
  <si>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</si>
  <si>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</si>
  <si>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</si>
  <si>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</si>
  <si>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</si>
  <si>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</si>
  <si>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</si>
  <si>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</si>
  <si>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</si>
  <si>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</si>
  <si>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</si>
  <si>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</si>
  <si>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</si>
  <si>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</si>
  <si>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</si>
  <si>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</si>
  <si>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</si>
  <si>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</si>
  <si>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</si>
  <si>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</si>
  <si>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</si>
  <si>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</si>
  <si>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</si>
  <si>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</si>
  <si>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</si>
  <si>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</si>
  <si>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</si>
  <si>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</si>
  <si>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</si>
  <si>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</si>
  <si>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</si>
  <si>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</si>
  <si>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</si>
  <si>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</si>
  <si>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</si>
  <si>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</si>
  <si>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</si>
  <si>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</si>
  <si>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</si>
  <si>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</si>
  <si>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</si>
  <si>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</si>
  <si>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</si>
  <si>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</si>
  <si>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</si>
  <si>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</si>
  <si>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</si>
  <si>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</si>
  <si>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</si>
  <si>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</si>
  <si>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</si>
  <si>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</si>
  <si>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</si>
  <si>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</si>
  <si>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</si>
  <si>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</si>
  <si>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</si>
  <si>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</si>
  <si>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</si>
  <si>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</si>
  <si>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</si>
  <si>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</si>
  <si>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</si>
  <si>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</si>
  <si>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</si>
  <si>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</si>
  <si>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</si>
  <si>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</si>
  <si>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</si>
  <si>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</si>
  <si>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</si>
  <si>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</si>
  <si>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</si>
  <si>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</si>
  <si>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</si>
  <si>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</si>
  <si>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</si>
  <si>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</si>
  <si>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</si>
  <si>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</si>
  <si>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</si>
  <si>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</si>
  <si>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</si>
  <si>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</si>
  <si>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</si>
  <si>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</si>
  <si>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</si>
  <si>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</si>
  <si>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</si>
  <si>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</si>
  <si>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</si>
  <si>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</si>
  <si>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</si>
  <si>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</si>
  <si>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</si>
  <si>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</si>
  <si>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</si>
  <si>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</si>
  <si>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</si>
  <si>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</si>
  <si>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</si>
  <si>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</si>
  <si>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</si>
  <si>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</si>
  <si>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</si>
  <si>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</si>
  <si>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</si>
  <si>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</si>
  <si>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</si>
  <si>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</si>
  <si>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</si>
  <si>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</si>
  <si>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</si>
  <si>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</si>
  <si>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</si>
  <si>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</si>
  <si>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</si>
  <si>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</si>
  <si>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</si>
  <si>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</si>
  <si>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</si>
  <si>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</si>
  <si>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</si>
  <si>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</si>
  <si>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</si>
  <si>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</si>
  <si>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</si>
  <si>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</si>
  <si>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</si>
  <si>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</si>
  <si>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</si>
  <si>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</si>
  <si>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</si>
  <si>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</si>
  <si>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</si>
  <si>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</si>
  <si>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</si>
  <si>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</si>
  <si>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</si>
  <si>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</si>
  <si>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</si>
  <si>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</si>
  <si>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</si>
  <si>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</si>
  <si>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</si>
  <si>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</si>
  <si>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</si>
  <si>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</si>
  <si>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</si>
  <si>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</si>
  <si>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</si>
  <si>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</si>
  <si>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</si>
  <si>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</si>
  <si>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</si>
  <si>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</si>
  <si>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</si>
  <si>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</si>
  <si>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</si>
  <si>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</si>
  <si>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</si>
  <si>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</si>
  <si>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</si>
  <si>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</si>
  <si>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</si>
  <si>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</si>
  <si>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</si>
  <si>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</si>
  <si>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</si>
  <si>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</si>
  <si>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</si>
  <si>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</si>
  <si>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</si>
  <si>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</si>
  <si>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</si>
  <si>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</si>
  <si>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</si>
  <si>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</si>
  <si>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</si>
  <si>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</si>
  <si>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</si>
  <si>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</si>
  <si>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</si>
  <si>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</si>
  <si>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</si>
  <si>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</si>
  <si>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</si>
  <si>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</si>
  <si>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</si>
  <si>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</si>
  <si>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</si>
  <si>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</si>
  <si>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</si>
  <si>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</si>
  <si>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</si>
  <si>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</si>
  <si>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</si>
  <si>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</si>
  <si>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</si>
  <si>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</si>
  <si>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</si>
  <si>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</si>
  <si>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</si>
  <si>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</si>
  <si>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</si>
  <si>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</si>
  <si>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</si>
  <si>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</si>
  <si>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</si>
  <si>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</si>
  <si>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</si>
  <si>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</si>
  <si>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</si>
  <si>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</si>
  <si>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</si>
  <si>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</si>
  <si>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</si>
  <si>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</si>
  <si>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</si>
  <si>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</si>
  <si>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</si>
  <si>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</si>
  <si>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</si>
  <si>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</si>
  <si>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</si>
  <si>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</si>
  <si>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</si>
  <si>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</si>
  <si>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</si>
  <si>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</si>
  <si>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</si>
  <si>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</si>
  <si>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</si>
  <si>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</si>
  <si>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</si>
  <si>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</si>
  <si>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</si>
  <si>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</si>
  <si>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</si>
  <si>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</si>
  <si>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</si>
  <si>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</si>
  <si>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</si>
  <si>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</si>
  <si>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</si>
  <si>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</si>
  <si>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</si>
  <si>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</si>
  <si>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</si>
  <si>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</si>
  <si>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</si>
  <si>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</si>
  <si>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</si>
  <si>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</si>
  <si>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</si>
  <si>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</si>
  <si>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</si>
  <si>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</si>
  <si>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</si>
  <si>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</si>
  <si>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</si>
  <si>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</si>
  <si>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</si>
  <si>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</si>
  <si>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</si>
  <si>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</si>
  <si>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</si>
  <si>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</si>
  <si>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</si>
  <si>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</si>
  <si>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</si>
  <si>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</si>
  <si>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</si>
  <si>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</si>
  <si>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</si>
  <si>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</si>
  <si>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</si>
  <si>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</si>
  <si>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</si>
  <si>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</si>
  <si>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</si>
  <si>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</si>
  <si>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</si>
  <si>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</si>
  <si>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</si>
  <si>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</si>
  <si>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</si>
  <si>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</si>
  <si>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</si>
  <si>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</si>
  <si>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</si>
  <si>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</si>
  <si>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</si>
  <si>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</si>
  <si>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</si>
  <si>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</si>
  <si>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</si>
  <si>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</si>
  <si>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</si>
  <si>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</si>
  <si>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</si>
  <si>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</si>
  <si>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</si>
  <si>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</si>
  <si>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</si>
  <si>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</si>
  <si>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</si>
  <si>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</si>
  <si>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</si>
  <si>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</si>
  <si>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</si>
  <si>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</si>
  <si>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</si>
  <si>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</si>
  <si>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</si>
  <si>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</si>
  <si>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</si>
  <si>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</si>
  <si>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</si>
  <si>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</si>
  <si>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</si>
  <si>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</si>
  <si>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</si>
  <si>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</si>
  <si>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</si>
  <si>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</si>
  <si>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</si>
  <si>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</si>
  <si>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</si>
  <si>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</si>
  <si>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</si>
  <si>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</si>
  <si>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</si>
  <si>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</si>
  <si>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</si>
  <si>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</si>
  <si>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</si>
  <si>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</si>
  <si>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</si>
  <si>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</si>
  <si>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</si>
  <si>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</si>
  <si>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</si>
  <si>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</si>
  <si>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</si>
  <si>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</si>
  <si>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</si>
  <si>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</si>
  <si>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</si>
  <si>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</si>
  <si>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</si>
  <si>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</si>
  <si>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</si>
  <si>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</si>
  <si>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</si>
  <si>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</si>
  <si>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</si>
  <si>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</si>
  <si>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</si>
  <si>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</si>
  <si>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</si>
  <si>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</si>
  <si>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</si>
  <si>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</si>
  <si>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</si>
  <si>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</si>
  <si>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</si>
  <si>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</si>
  <si>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</si>
  <si>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</si>
  <si>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</si>
  <si>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</si>
  <si>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</si>
  <si>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</si>
  <si>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</si>
  <si>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</si>
  <si>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</si>
  <si>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</si>
  <si>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</si>
  <si>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</si>
  <si>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</si>
  <si>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</si>
  <si>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</si>
  <si>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</si>
  <si>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</si>
  <si>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</si>
  <si>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</si>
  <si>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</si>
  <si>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</si>
  <si>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</si>
  <si>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</si>
  <si>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</si>
  <si>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</si>
  <si>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</si>
  <si>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</si>
  <si>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</si>
  <si>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</si>
  <si>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</si>
  <si>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</si>
  <si>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</si>
  <si>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</si>
  <si>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</si>
  <si>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</si>
  <si>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</si>
  <si>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</si>
  <si>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</si>
  <si>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</si>
  <si>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</si>
  <si>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</si>
  <si>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</si>
  <si>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</si>
  <si>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</si>
  <si>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</si>
  <si>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</si>
  <si>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</si>
  <si>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</si>
  <si>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</si>
  <si>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</si>
  <si>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</si>
  <si>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</si>
  <si>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</si>
  <si>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</si>
  <si>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</si>
  <si>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</si>
  <si>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</si>
  <si>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</si>
  <si>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</si>
  <si>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</si>
  <si>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</si>
  <si>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</si>
  <si>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</si>
  <si>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</si>
  <si>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</si>
  <si>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</si>
  <si>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</si>
  <si>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</si>
  <si>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</si>
  <si>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</si>
  <si>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</si>
  <si>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</si>
  <si>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</si>
  <si>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</si>
  <si>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</si>
  <si>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</si>
  <si>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</si>
  <si>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</si>
  <si>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</si>
  <si>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</si>
  <si>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</si>
  <si>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</si>
  <si>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</si>
  <si>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</si>
  <si>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</si>
  <si>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</si>
  <si>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</si>
  <si>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</si>
  <si>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</si>
  <si>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</si>
  <si>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</si>
  <si>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</si>
  <si>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</si>
  <si>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</si>
  <si>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</si>
  <si>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</si>
  <si>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</si>
  <si>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</si>
  <si>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</si>
  <si>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</si>
  <si>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</si>
  <si>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</si>
  <si>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</si>
  <si>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</si>
  <si>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</si>
  <si>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</si>
  <si>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</si>
  <si>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</si>
  <si>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</si>
  <si>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</si>
  <si>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</si>
  <si>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</si>
  <si>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</si>
  <si>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</si>
  <si>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</si>
  <si>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</si>
  <si>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</si>
  <si>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</si>
  <si>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</si>
  <si>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</si>
  <si>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</si>
  <si>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</si>
  <si>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</si>
  <si>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</si>
  <si>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</si>
  <si>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</si>
  <si>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</si>
  <si>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</si>
  <si>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</si>
  <si>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</si>
  <si>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</si>
  <si>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</si>
  <si>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</si>
  <si>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</si>
  <si>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</si>
  <si>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</si>
  <si>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</si>
  <si>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</si>
  <si>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</si>
  <si>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</si>
  <si>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</si>
  <si>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</si>
  <si>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</si>
  <si>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</si>
  <si>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</si>
  <si>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</si>
  <si>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</si>
  <si>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</si>
  <si>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</si>
  <si>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</si>
  <si>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</si>
  <si>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</si>
  <si>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</si>
  <si>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</si>
  <si>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</si>
  <si>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</si>
  <si>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</si>
  <si>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</si>
  <si>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</si>
  <si>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</si>
  <si>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</si>
  <si>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</si>
  <si>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</si>
  <si>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</si>
  <si>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</si>
  <si>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</si>
  <si>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</si>
  <si>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</si>
  <si>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</si>
  <si>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</si>
  <si>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</si>
  <si>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</si>
  <si>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</si>
  <si>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</si>
  <si>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</si>
  <si>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</si>
  <si>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</si>
  <si>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</si>
  <si>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</si>
  <si>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</si>
  <si>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</si>
  <si>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</si>
  <si>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</si>
  <si>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</si>
  <si>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</si>
  <si>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</si>
  <si>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</si>
  <si>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</si>
  <si>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</si>
  <si>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</si>
  <si>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</si>
  <si>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</si>
  <si>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</si>
  <si>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</si>
  <si>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</si>
  <si>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</si>
  <si>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</si>
  <si>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</si>
  <si>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</si>
  <si>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</si>
  <si>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</si>
  <si>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</si>
  <si>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</si>
  <si>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</si>
  <si>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</si>
  <si>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</si>
  <si>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</si>
  <si>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</si>
  <si>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</si>
  <si>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</si>
  <si>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</si>
  <si>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</si>
  <si>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</si>
  <si>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</si>
  <si>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</si>
  <si>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</si>
  <si>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</si>
  <si>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</si>
  <si>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</si>
  <si>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</si>
  <si>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</si>
  <si>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</si>
  <si>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</si>
  <si>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</si>
  <si>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</si>
  <si>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</si>
  <si>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</si>
  <si>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</si>
  <si>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</si>
  <si>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</si>
  <si>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</si>
  <si>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</si>
  <si>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</si>
  <si>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</si>
  <si>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</si>
  <si>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</si>
  <si>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</si>
  <si>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</si>
  <si>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</si>
  <si>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</si>
  <si>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</si>
  <si>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</si>
  <si>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</si>
  <si>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</si>
  <si>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</si>
  <si>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</si>
  <si>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</si>
  <si>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</si>
  <si>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</si>
  <si>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</si>
  <si>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</si>
  <si>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</si>
  <si>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</si>
  <si>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</si>
  <si>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</si>
  <si>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</si>
  <si>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</si>
  <si>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</si>
  <si>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</si>
  <si>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</si>
  <si>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</si>
  <si>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</si>
  <si>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</si>
  <si>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</si>
  <si>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</si>
  <si>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</si>
  <si>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</si>
  <si>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</si>
  <si>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</si>
  <si>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</si>
  <si>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</si>
  <si>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</si>
  <si>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</si>
  <si>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</si>
  <si>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</si>
  <si>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</si>
  <si>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</si>
  <si>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</si>
  <si>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</si>
  <si>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</si>
  <si>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</si>
  <si>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</si>
  <si>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</si>
  <si>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</si>
  <si>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</si>
  <si>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</si>
  <si>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</si>
  <si>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</si>
  <si>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</si>
  <si>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</si>
  <si>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</si>
  <si>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</si>
  <si>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</si>
  <si>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</si>
  <si>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</si>
  <si>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</si>
  <si>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</si>
  <si>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</si>
  <si>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</si>
  <si>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</si>
  <si>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</si>
  <si>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</si>
  <si>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</si>
  <si>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</si>
  <si>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</si>
  <si>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</si>
  <si>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</si>
  <si>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</si>
  <si>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</si>
  <si>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</si>
  <si>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</si>
  <si>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</si>
  <si>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</si>
  <si>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</si>
  <si>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</si>
  <si>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</si>
  <si>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</si>
  <si>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</si>
  <si>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</si>
  <si>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</si>
  <si>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</si>
  <si>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</si>
  <si>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</si>
  <si>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</si>
  <si>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</si>
  <si>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</si>
  <si>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</si>
  <si>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</si>
  <si>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</si>
  <si>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</si>
  <si>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</si>
  <si>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</si>
  <si>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</si>
  <si>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</si>
  <si>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</si>
  <si>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</si>
  <si>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</si>
  <si>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</si>
  <si>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</si>
  <si>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</si>
  <si>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</si>
  <si>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</si>
  <si>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</si>
  <si>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</si>
  <si>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</si>
  <si>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</si>
  <si>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</si>
  <si>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</si>
  <si>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</si>
  <si>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</si>
  <si>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</si>
  <si>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</si>
  <si>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</si>
  <si>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</si>
  <si>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</si>
  <si>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</si>
  <si>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</si>
  <si>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</si>
  <si>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</si>
  <si>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</si>
  <si>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</si>
  <si>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</si>
  <si>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</si>
  <si>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</si>
  <si>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</si>
  <si>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</si>
  <si>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</si>
  <si>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</si>
  <si>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</si>
  <si>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</si>
  <si>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</si>
  <si>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</si>
  <si>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</si>
  <si>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</si>
  <si>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</si>
  <si>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</si>
  <si>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</si>
  <si>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</si>
  <si>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</si>
  <si>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</si>
  <si>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</si>
  <si>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</si>
  <si>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</si>
  <si>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</si>
  <si>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</si>
  <si>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</si>
  <si>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</si>
  <si>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</si>
  <si>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</si>
  <si>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</si>
  <si>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</si>
  <si>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</si>
  <si>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</si>
  <si>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</si>
  <si>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</si>
  <si>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</si>
  <si>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</si>
  <si>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</si>
  <si>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</si>
  <si>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</si>
  <si>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</si>
  <si>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</si>
  <si>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</si>
  <si>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</si>
  <si>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</si>
  <si>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</si>
  <si>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</si>
  <si>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</si>
  <si>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</si>
  <si>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</si>
  <si>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</si>
  <si>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</si>
  <si>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</si>
  <si>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</si>
  <si>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</si>
  <si>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</si>
  <si>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</si>
  <si>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</si>
  <si>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</si>
  <si>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</si>
  <si>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</si>
  <si>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</si>
  <si>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</si>
  <si>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</si>
  <si>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</si>
  <si>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</si>
  <si>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</si>
  <si>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</si>
  <si>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</si>
  <si>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</si>
  <si>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</si>
  <si>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</si>
  <si>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</si>
  <si>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</si>
  <si>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</si>
  <si>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</si>
  <si>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</si>
  <si>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</si>
  <si>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</si>
  <si>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</si>
  <si>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</si>
  <si>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</si>
  <si>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</si>
  <si>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</si>
  <si>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</si>
  <si>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</si>
  <si>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</si>
  <si>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</si>
  <si>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</si>
  <si>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</si>
  <si>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</si>
  <si>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</si>
  <si>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</si>
  <si>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</si>
  <si>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</si>
  <si>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</si>
  <si>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</si>
  <si>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</si>
  <si>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</si>
  <si>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</si>
  <si>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</si>
  <si>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</si>
  <si>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</si>
  <si>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</si>
  <si>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</si>
  <si>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</si>
  <si>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</si>
  <si>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</si>
  <si>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</si>
  <si>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</si>
  <si>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</si>
  <si>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</si>
  <si>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</si>
  <si>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</si>
  <si>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</si>
  <si>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</si>
  <si>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</si>
  <si>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</si>
  <si>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</si>
  <si>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</si>
  <si>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</si>
  <si>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</si>
  <si>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</si>
  <si>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</si>
  <si>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</si>
  <si>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</si>
  <si>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</si>
  <si>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</si>
  <si>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</si>
  <si>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</si>
  <si>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</si>
  <si>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</si>
  <si>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</si>
  <si>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</si>
  <si>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</si>
  <si>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</si>
  <si>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</si>
  <si>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</si>
  <si>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</si>
  <si>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</si>
  <si>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</si>
  <si>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</si>
  <si>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</si>
  <si>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</si>
  <si>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</si>
  <si>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</si>
  <si>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</si>
  <si>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</si>
  <si>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</si>
  <si>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</si>
  <si>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</si>
  <si>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</si>
  <si>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</si>
  <si>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</si>
  <si>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</si>
  <si>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</si>
  <si>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</si>
  <si>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</si>
  <si>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</si>
  <si>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</si>
  <si>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</si>
  <si>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</si>
  <si>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</si>
  <si>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</si>
  <si>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</si>
  <si>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</si>
  <si>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</si>
  <si>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</si>
  <si>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</si>
  <si>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</si>
  <si>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</si>
  <si>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</si>
  <si>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</si>
  <si>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</si>
  <si>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</si>
  <si>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</si>
  <si>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</si>
  <si>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</si>
  <si>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</si>
  <si>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</si>
  <si>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</si>
  <si>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</si>
  <si>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</si>
  <si>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</si>
  <si>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</si>
  <si>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</si>
  <si>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</si>
  <si>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</si>
  <si>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</si>
  <si>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</si>
  <si>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</si>
  <si>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</si>
  <si>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</si>
  <si>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</si>
  <si>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</si>
  <si>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</si>
  <si>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</si>
  <si>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</si>
  <si>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</si>
  <si>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</si>
  <si>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</si>
  <si>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</si>
  <si>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</si>
  <si>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</si>
  <si>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</si>
  <si>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</si>
  <si>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</si>
  <si>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</si>
  <si>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</si>
  <si>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</si>
  <si>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</si>
  <si>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</si>
  <si>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</si>
  <si>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</si>
  <si>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</si>
  <si>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</si>
  <si>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</si>
  <si>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</si>
  <si>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</si>
  <si>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</si>
  <si>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</si>
  <si>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</si>
  <si>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</si>
  <si>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</si>
  <si>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</si>
  <si>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</si>
  <si>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</si>
  <si>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</si>
  <si>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</si>
  <si>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</si>
  <si>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</si>
  <si>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</si>
  <si>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</si>
  <si>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</si>
  <si>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</si>
  <si>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</si>
  <si>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</si>
  <si>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</si>
  <si>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</si>
  <si>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</si>
  <si>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</si>
  <si>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</si>
  <si>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</si>
  <si>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</si>
  <si>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</si>
  <si>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</si>
  <si>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</si>
  <si>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</si>
  <si>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</si>
  <si>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</si>
  <si>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</si>
  <si>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</si>
  <si>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</si>
  <si>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</si>
  <si>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</si>
  <si>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</si>
  <si>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</si>
  <si>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</si>
  <si>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</si>
  <si>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</si>
  <si>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</si>
  <si>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</si>
  <si>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</si>
  <si>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</si>
  <si>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</si>
  <si>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</si>
  <si>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</si>
  <si>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</si>
  <si>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</si>
  <si>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</si>
  <si>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</si>
  <si>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</si>
  <si>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</si>
  <si>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</si>
  <si>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</si>
  <si>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</si>
  <si>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</si>
  <si>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</si>
  <si>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</si>
  <si>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</si>
  <si>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</si>
  <si>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</si>
  <si>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</si>
  <si>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</si>
  <si>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</si>
  <si>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</si>
  <si>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</si>
  <si>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</si>
  <si>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</si>
  <si>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</si>
  <si>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</si>
  <si>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</si>
  <si>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</si>
  <si>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</si>
  <si>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</si>
  <si>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</si>
  <si>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</si>
  <si>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</si>
  <si>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</si>
  <si>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</si>
  <si>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</si>
  <si>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</si>
  <si>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</si>
  <si>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</si>
  <si>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</si>
  <si>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</si>
  <si>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</si>
  <si>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</si>
  <si>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</si>
  <si>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</si>
  <si>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</si>
  <si>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</si>
  <si>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</si>
  <si>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</si>
  <si>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</si>
  <si>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</si>
  <si>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</si>
  <si>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</si>
  <si>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</si>
  <si>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</si>
  <si>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</si>
  <si>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</si>
  <si>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</si>
  <si>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</si>
  <si>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</si>
  <si>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</si>
  <si>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</si>
  <si>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</si>
  <si>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</si>
  <si>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</si>
  <si>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</si>
  <si>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</si>
  <si>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</si>
  <si>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</si>
  <si>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</si>
  <si>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</si>
  <si>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</si>
  <si>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</si>
  <si>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</si>
  <si>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</si>
  <si>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</si>
  <si>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</si>
  <si>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</si>
  <si>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</si>
  <si>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</si>
  <si>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</si>
  <si>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</si>
  <si>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</si>
  <si>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</si>
  <si>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</si>
  <si>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</si>
  <si>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</si>
  <si>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</si>
  <si>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</si>
  <si>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</si>
  <si>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</si>
  <si>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</si>
  <si>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</si>
  <si>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</si>
  <si>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</si>
  <si>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</si>
  <si>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</si>
  <si>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</si>
  <si>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</si>
  <si>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</si>
  <si>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</si>
  <si>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</si>
  <si>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</si>
  <si>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</si>
  <si>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</si>
  <si>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</si>
  <si>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</si>
  <si>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</si>
  <si>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</si>
  <si>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</si>
  <si>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</si>
  <si>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</si>
  <si>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</si>
  <si>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</si>
  <si>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</si>
  <si>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</si>
  <si>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</si>
  <si>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</si>
  <si>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</si>
  <si>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</si>
  <si>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</si>
  <si>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</si>
  <si>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</si>
  <si>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</si>
  <si>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</si>
  <si>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</si>
  <si>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</si>
  <si>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</si>
  <si>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</si>
  <si>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</si>
  <si>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</si>
  <si>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</si>
  <si>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</si>
  <si>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</si>
  <si>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</si>
  <si>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</si>
  <si>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</si>
  <si>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</si>
  <si>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</si>
  <si>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</si>
  <si>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</si>
  <si>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</si>
  <si>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</si>
  <si>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</si>
  <si>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</si>
  <si>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</si>
  <si>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</si>
  <si>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</si>
  <si>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</si>
  <si>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</si>
  <si>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</si>
  <si>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</si>
  <si>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</si>
  <si>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</si>
  <si>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</si>
  <si>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</si>
  <si>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</si>
  <si>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</si>
  <si>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</si>
  <si>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</si>
  <si>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</si>
  <si>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</si>
  <si>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</si>
  <si>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</si>
  <si>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</si>
  <si>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</si>
  <si>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</si>
  <si>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</si>
  <si>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</si>
  <si>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</si>
  <si>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</si>
  <si>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</si>
  <si>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</si>
  <si>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</si>
  <si>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</si>
  <si>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</si>
  <si>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</si>
  <si>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</si>
  <si>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</si>
  <si>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</si>
  <si>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</si>
  <si>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</si>
  <si>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</si>
  <si>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</si>
  <si>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</si>
  <si>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</si>
  <si>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</si>
  <si>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</si>
  <si>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</si>
  <si>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</si>
  <si>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</si>
  <si>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</si>
  <si>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</si>
  <si>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</si>
  <si>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</si>
  <si>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</si>
  <si>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</si>
  <si>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</si>
  <si>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войску в Заполярье</t>
  </si>
  <si>
    <t>Реализация Решения Совета депутатов ЗАТО г. Североморск "Об утверждении Положения о звании "Почетный гражданам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</si>
  <si>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гражданам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</si>
  <si>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гражданам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</si>
  <si>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гражданам города Североморска" в части компенсации затрат и возмещения стоимости услуг, связанных с погребением </t>
  </si>
  <si>
    <t>Ремонт дворовых территорий многоквартирных домов и проездов к ним</t>
  </si>
  <si>
    <t>Расходы местного бюджета на выполнение переданных полномочий на осуществление деятельности по отлову и содержанию безнадзорных животных</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</si>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</sst>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70"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
      <b/>
      <i/>
      <sz val="10"/>
      <color rgb="FF000000"/>
      <name val="Times New Roman"/>
      <family val="1"/>
      <charset val="204"/>
    </font>
    <font>
      <sz val="10"/>
      <color theme="1"/>
      <name val="Calibri"/>
      <family val="2"/>
      <charset val="204"/>
      <scheme val="minor"/>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8" fillId="0" borderId="0" applyNumberFormat="0" applyFill="0" applyBorder="0" applyAlignment="0" applyProtection="0"/>
    <xf numFmtId="0" fontId="49" fillId="0" borderId="40" applyNumberFormat="0" applyFill="0" applyAlignment="0" applyProtection="0"/>
    <xf numFmtId="0" fontId="50" fillId="0" borderId="41" applyNumberFormat="0" applyFill="0" applyAlignment="0" applyProtection="0"/>
    <xf numFmtId="0" fontId="51" fillId="0" borderId="42" applyNumberFormat="0" applyFill="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43" applyNumberFormat="0" applyAlignment="0" applyProtection="0"/>
    <xf numFmtId="0" fontId="56" fillId="8" borderId="44" applyNumberFormat="0" applyAlignment="0" applyProtection="0"/>
    <xf numFmtId="0" fontId="57" fillId="8" borderId="43" applyNumberFormat="0" applyAlignment="0" applyProtection="0"/>
    <xf numFmtId="0" fontId="58" fillId="0" borderId="45" applyNumberFormat="0" applyFill="0" applyAlignment="0" applyProtection="0"/>
    <xf numFmtId="0" fontId="59" fillId="9" borderId="46" applyNumberFormat="0" applyAlignment="0" applyProtection="0"/>
    <xf numFmtId="0" fontId="60" fillId="0" borderId="0" applyNumberFormat="0" applyFill="0" applyBorder="0" applyAlignment="0" applyProtection="0"/>
    <xf numFmtId="0" fontId="1" fillId="10" borderId="47" applyNumberFormat="0" applyFont="0" applyAlignment="0" applyProtection="0"/>
    <xf numFmtId="0" fontId="61" fillId="0" borderId="0" applyNumberFormat="0" applyFill="0" applyBorder="0" applyAlignment="0" applyProtection="0"/>
    <xf numFmtId="0" fontId="29" fillId="0" borderId="48" applyNumberFormat="0" applyFill="0" applyAlignment="0" applyProtection="0"/>
    <xf numFmtId="0" fontId="6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2" fillId="34" borderId="0" applyNumberFormat="0" applyBorder="0" applyAlignment="0" applyProtection="0"/>
    <xf numFmtId="0" fontId="18" fillId="35" borderId="0"/>
  </cellStyleXfs>
  <cellXfs count="602">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8"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31" fillId="0" borderId="0" xfId="0" applyFont="1" applyAlignment="1">
      <alignment vertical="center" wrapText="1"/>
    </xf>
    <xf numFmtId="0" fontId="33" fillId="0" borderId="24" xfId="0" applyFont="1" applyBorder="1" applyAlignment="1">
      <alignment vertical="center"/>
    </xf>
    <xf numFmtId="0" fontId="33" fillId="0" borderId="23" xfId="0" applyFont="1" applyBorder="1" applyAlignment="1">
      <alignment vertical="center" wrapText="1"/>
    </xf>
    <xf numFmtId="0" fontId="33" fillId="0" borderId="24" xfId="0" applyFont="1" applyBorder="1" applyAlignment="1">
      <alignment vertical="center" wrapText="1"/>
    </xf>
    <xf numFmtId="0" fontId="33" fillId="0" borderId="28" xfId="0" applyFont="1" applyBorder="1" applyAlignment="1">
      <alignment vertical="center" wrapText="1"/>
    </xf>
    <xf numFmtId="0" fontId="30" fillId="0" borderId="29" xfId="0" applyFont="1" applyBorder="1" applyAlignment="1">
      <alignment horizontal="center" vertical="center"/>
    </xf>
    <xf numFmtId="0" fontId="33" fillId="0" borderId="28" xfId="0" applyFont="1" applyBorder="1" applyAlignment="1">
      <alignment vertical="center"/>
    </xf>
    <xf numFmtId="0" fontId="33" fillId="0" borderId="27" xfId="0" applyFont="1" applyBorder="1" applyAlignment="1">
      <alignment vertical="center"/>
    </xf>
    <xf numFmtId="0" fontId="34" fillId="0" borderId="29" xfId="0" applyFont="1" applyBorder="1" applyAlignment="1">
      <alignment horizontal="center" vertical="center"/>
    </xf>
    <xf numFmtId="0" fontId="30" fillId="0" borderId="29" xfId="0" applyFont="1" applyBorder="1" applyAlignment="1">
      <alignment vertical="center"/>
    </xf>
    <xf numFmtId="0" fontId="33" fillId="0" borderId="22" xfId="0" applyFont="1" applyBorder="1" applyAlignment="1">
      <alignment vertical="center" wrapText="1"/>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33" fillId="0" borderId="34" xfId="0" applyFont="1" applyBorder="1" applyAlignment="1">
      <alignment vertical="center"/>
    </xf>
    <xf numFmtId="0" fontId="33" fillId="0" borderId="21" xfId="0" applyFont="1" applyBorder="1" applyAlignment="1">
      <alignment vertical="center" wrapText="1"/>
    </xf>
    <xf numFmtId="0" fontId="30" fillId="0" borderId="20" xfId="0" applyFont="1" applyBorder="1" applyAlignment="1">
      <alignment horizontal="center" vertical="center"/>
    </xf>
    <xf numFmtId="0" fontId="30" fillId="0" borderId="24" xfId="0" applyFont="1" applyBorder="1" applyAlignment="1">
      <alignment vertical="center" wrapText="1"/>
    </xf>
    <xf numFmtId="0" fontId="30" fillId="0" borderId="23" xfId="0" applyFont="1" applyBorder="1" applyAlignment="1">
      <alignment vertical="center" wrapText="1"/>
    </xf>
    <xf numFmtId="0" fontId="30" fillId="0" borderId="0" xfId="0" applyFont="1" applyAlignment="1">
      <alignment vertical="center"/>
    </xf>
    <xf numFmtId="0" fontId="30" fillId="0" borderId="30" xfId="0" applyFont="1" applyBorder="1" applyAlignment="1">
      <alignment horizontal="center" vertical="center"/>
    </xf>
    <xf numFmtId="0" fontId="30" fillId="0" borderId="26" xfId="0" applyFont="1" applyBorder="1" applyAlignment="1">
      <alignment vertical="center"/>
    </xf>
    <xf numFmtId="0" fontId="30" fillId="0" borderId="32" xfId="0" applyFont="1" applyBorder="1" applyAlignment="1">
      <alignment vertical="center"/>
    </xf>
    <xf numFmtId="0" fontId="30" fillId="0" borderId="21" xfId="0" applyFont="1" applyBorder="1" applyAlignment="1">
      <alignment vertical="center" wrapText="1"/>
    </xf>
    <xf numFmtId="0" fontId="33" fillId="0" borderId="0" xfId="0" applyFont="1" applyBorder="1" applyAlignment="1">
      <alignment horizontal="center" vertical="center" wrapText="1"/>
    </xf>
    <xf numFmtId="0" fontId="30" fillId="0" borderId="32"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vertical="center"/>
    </xf>
    <xf numFmtId="0" fontId="33"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49" fontId="36" fillId="3" borderId="1" xfId="0" applyNumberFormat="1" applyFont="1" applyFill="1" applyBorder="1" applyAlignment="1">
      <alignment vertical="top" wrapText="1"/>
    </xf>
    <xf numFmtId="49" fontId="36" fillId="3" borderId="1" xfId="0" applyNumberFormat="1" applyFont="1" applyFill="1" applyBorder="1" applyAlignment="1">
      <alignment horizontal="left" vertical="top" wrapText="1"/>
    </xf>
    <xf numFmtId="0" fontId="36" fillId="3"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wrapText="1"/>
    </xf>
    <xf numFmtId="0" fontId="36" fillId="0" borderId="1" xfId="0" applyNumberFormat="1" applyFont="1" applyFill="1" applyBorder="1" applyAlignment="1">
      <alignment horizontal="left" vertical="top" wrapText="1"/>
    </xf>
    <xf numFmtId="168"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lignment horizontal="justify" wrapText="1"/>
    </xf>
    <xf numFmtId="0" fontId="36" fillId="0" borderId="1" xfId="0" applyNumberFormat="1" applyFont="1" applyFill="1" applyBorder="1" applyAlignment="1">
      <alignment vertical="top"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4" fontId="36" fillId="0" borderId="1" xfId="0" applyNumberFormat="1" applyFont="1" applyBorder="1"/>
    <xf numFmtId="167" fontId="36" fillId="0" borderId="1" xfId="0" applyNumberFormat="1" applyFont="1" applyBorder="1"/>
    <xf numFmtId="166" fontId="36" fillId="0" borderId="1" xfId="0" applyNumberFormat="1" applyFont="1" applyBorder="1" applyAlignment="1">
      <alignment horizontal="right"/>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4" fontId="35" fillId="0" borderId="1" xfId="0" applyNumberFormat="1" applyFont="1" applyBorder="1" applyAlignment="1">
      <alignment horizontal="center" vertical="center" wrapText="1"/>
    </xf>
    <xf numFmtId="49" fontId="36" fillId="0" borderId="1" xfId="0" applyNumberFormat="1" applyFont="1" applyBorder="1" applyAlignment="1">
      <alignment wrapText="1"/>
    </xf>
    <xf numFmtId="4" fontId="36" fillId="0" borderId="1" xfId="0" applyNumberFormat="1" applyFont="1" applyBorder="1" applyAlignment="1">
      <alignment horizontal="right" wrapText="1"/>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164" fontId="32" fillId="2" borderId="1" xfId="1" applyNumberFormat="1" applyFont="1" applyFill="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49" fontId="32" fillId="2" borderId="1" xfId="0" applyNumberFormat="1" applyFont="1" applyFill="1" applyBorder="1" applyAlignment="1">
      <alignment vertical="top" wrapText="1"/>
    </xf>
    <xf numFmtId="49" fontId="32" fillId="2" borderId="1" xfId="0" applyNumberFormat="1" applyFont="1" applyFill="1" applyBorder="1" applyAlignment="1">
      <alignment horizontal="center" vertical="center" wrapText="1"/>
    </xf>
    <xf numFmtId="0" fontId="32" fillId="2" borderId="1" xfId="0" applyFont="1" applyFill="1" applyBorder="1" applyAlignment="1">
      <alignment vertical="top"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0" fontId="33" fillId="0" borderId="1" xfId="0" applyFont="1" applyBorder="1"/>
    <xf numFmtId="164" fontId="32"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0" xfId="0" applyFont="1"/>
    <xf numFmtId="0" fontId="30" fillId="0" borderId="0" xfId="0" applyFont="1"/>
    <xf numFmtId="49" fontId="30" fillId="0" borderId="0" xfId="0" applyNumberFormat="1" applyFont="1"/>
    <xf numFmtId="43" fontId="33"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2" fillId="0" borderId="1" xfId="0" applyFont="1" applyBorder="1" applyAlignment="1">
      <alignment horizontal="center" vertical="center" wrapText="1"/>
    </xf>
    <xf numFmtId="43" fontId="32" fillId="0" borderId="1" xfId="0" applyNumberFormat="1" applyFont="1" applyBorder="1" applyAlignment="1">
      <alignment horizontal="center" vertical="center"/>
    </xf>
    <xf numFmtId="0" fontId="32" fillId="0" borderId="1" xfId="0" applyFont="1" applyFill="1" applyBorder="1" applyAlignment="1">
      <alignment horizontal="center" wrapText="1"/>
    </xf>
    <xf numFmtId="43" fontId="0" fillId="0" borderId="0" xfId="0" applyNumberFormat="1"/>
    <xf numFmtId="0" fontId="32" fillId="0" borderId="1" xfId="0" applyFont="1" applyBorder="1" applyAlignment="1">
      <alignment vertical="center"/>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4" fillId="0" borderId="1" xfId="0" applyFont="1" applyBorder="1" applyAlignment="1">
      <alignment vertical="center"/>
    </xf>
    <xf numFmtId="43" fontId="35" fillId="0" borderId="1" xfId="1" applyNumberFormat="1" applyFont="1" applyBorder="1" applyAlignment="1">
      <alignment horizontal="center" vertical="center"/>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3" fillId="2" borderId="1" xfId="1" applyFont="1" applyFill="1" applyBorder="1" applyAlignment="1">
      <alignment horizontal="center" vertical="center" wrapText="1"/>
    </xf>
    <xf numFmtId="43" fontId="36" fillId="0" borderId="1" xfId="1" applyFont="1" applyFill="1" applyBorder="1" applyAlignment="1">
      <alignment horizontal="center" vertical="center" wrapText="1"/>
    </xf>
    <xf numFmtId="0" fontId="36" fillId="0" borderId="9" xfId="0" applyFont="1" applyBorder="1" applyAlignment="1" applyProtection="1">
      <alignment horizontal="center" vertical="center" wrapText="1" readingOrder="1"/>
      <protection locked="0"/>
    </xf>
    <xf numFmtId="0" fontId="36" fillId="0" borderId="11" xfId="0" applyFont="1" applyFill="1" applyBorder="1" applyAlignment="1" applyProtection="1">
      <alignment vertical="center" wrapText="1" readingOrder="1"/>
      <protection locked="0"/>
    </xf>
    <xf numFmtId="0" fontId="36" fillId="0" borderId="9" xfId="0" applyFont="1" applyFill="1" applyBorder="1" applyAlignment="1" applyProtection="1">
      <alignment horizontal="left" wrapText="1" readingOrder="1"/>
      <protection locked="0"/>
    </xf>
    <xf numFmtId="164" fontId="36" fillId="0" borderId="1" xfId="1" applyNumberFormat="1" applyFont="1" applyFill="1" applyBorder="1" applyAlignment="1">
      <alignment horizontal="center" vertical="center" shrinkToFit="1"/>
    </xf>
    <xf numFmtId="49" fontId="36"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9" fontId="36" fillId="0" borderId="9" xfId="0" applyNumberFormat="1" applyFont="1" applyFill="1" applyBorder="1" applyAlignment="1" applyProtection="1">
      <alignment horizontal="center" vertical="center" wrapText="1"/>
      <protection locked="0"/>
    </xf>
    <xf numFmtId="43" fontId="32" fillId="0" borderId="1" xfId="1" applyFont="1" applyFill="1" applyBorder="1" applyAlignment="1">
      <alignment horizontal="center" vertical="center" wrapText="1"/>
    </xf>
    <xf numFmtId="164" fontId="32" fillId="0" borderId="0" xfId="0" applyNumberFormat="1" applyFont="1" applyFill="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0" fontId="36"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6" fillId="0" borderId="1" xfId="0" applyFont="1" applyBorder="1" applyAlignment="1" applyProtection="1">
      <alignment horizontal="center" vertical="center" wrapText="1"/>
      <protection locked="0"/>
    </xf>
    <xf numFmtId="164" fontId="36"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6" fillId="0" borderId="9" xfId="0" applyFont="1" applyBorder="1" applyAlignment="1" applyProtection="1">
      <alignment horizontal="center" vertical="center" wrapText="1"/>
      <protection locked="0"/>
    </xf>
    <xf numFmtId="49" fontId="36" fillId="3" borderId="1" xfId="0" applyNumberFormat="1" applyFont="1" applyFill="1" applyBorder="1" applyAlignment="1">
      <alignment horizontal="center" vertical="center" wrapText="1"/>
    </xf>
    <xf numFmtId="49" fontId="36" fillId="3" borderId="1" xfId="0" applyNumberFormat="1" applyFont="1" applyFill="1" applyBorder="1" applyAlignment="1">
      <alignment horizontal="center" vertical="center"/>
    </xf>
    <xf numFmtId="49" fontId="36" fillId="3" borderId="0" xfId="0" applyNumberFormat="1" applyFont="1" applyFill="1" applyAlignment="1">
      <alignment horizontal="center" vertical="center"/>
    </xf>
    <xf numFmtId="49" fontId="36" fillId="0" borderId="13" xfId="0" applyNumberFormat="1" applyFont="1" applyFill="1" applyBorder="1" applyAlignment="1" applyProtection="1">
      <alignment horizontal="center" vertical="center" wrapText="1"/>
      <protection locked="0"/>
    </xf>
    <xf numFmtId="43" fontId="36" fillId="0" borderId="1" xfId="1" applyFont="1" applyBorder="1" applyAlignment="1">
      <alignment horizontal="center" vertical="center"/>
    </xf>
    <xf numFmtId="0" fontId="45" fillId="3"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0" fontId="42" fillId="0" borderId="1" xfId="0" applyFont="1" applyFill="1" applyBorder="1" applyAlignment="1">
      <alignment wrapText="1"/>
    </xf>
    <xf numFmtId="164" fontId="36" fillId="3" borderId="1" xfId="0" applyNumberFormat="1" applyFont="1" applyFill="1" applyBorder="1" applyAlignment="1">
      <alignment horizontal="center" vertical="center" shrinkToFit="1"/>
    </xf>
    <xf numFmtId="164" fontId="33" fillId="0" borderId="0" xfId="0" applyNumberFormat="1" applyFont="1"/>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3" fillId="3" borderId="0" xfId="44" applyNumberFormat="1" applyFont="1" applyFill="1" applyBorder="1" applyAlignment="1">
      <alignment horizontal="right" vertical="top" shrinkToFit="1"/>
    </xf>
    <xf numFmtId="0" fontId="35" fillId="3" borderId="1" xfId="0" applyFont="1" applyFill="1" applyBorder="1" applyAlignment="1">
      <alignment horizontal="center" vertical="center" wrapText="1"/>
    </xf>
    <xf numFmtId="43" fontId="36" fillId="3" borderId="1" xfId="1" applyFont="1" applyFill="1" applyBorder="1" applyAlignment="1">
      <alignment horizontal="center" vertical="center"/>
    </xf>
    <xf numFmtId="43" fontId="35" fillId="3" borderId="1" xfId="1" applyFont="1" applyFill="1" applyBorder="1" applyAlignment="1">
      <alignment horizontal="center" vertical="center"/>
    </xf>
    <xf numFmtId="49" fontId="43"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3" fillId="3" borderId="1" xfId="1" applyNumberFormat="1" applyFont="1" applyFill="1" applyBorder="1" applyAlignment="1">
      <alignment horizontal="center" vertical="center"/>
    </xf>
    <xf numFmtId="49" fontId="36" fillId="3" borderId="1" xfId="1" applyNumberFormat="1" applyFont="1" applyFill="1" applyBorder="1" applyAlignment="1">
      <alignment vertical="center"/>
    </xf>
    <xf numFmtId="0" fontId="0" fillId="3" borderId="0" xfId="0" applyFill="1"/>
    <xf numFmtId="0" fontId="43"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6"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3" fillId="0" borderId="1" xfId="0" applyFont="1" applyFill="1" applyBorder="1" applyAlignment="1">
      <alignment vertical="center" wrapText="1"/>
    </xf>
    <xf numFmtId="0" fontId="33" fillId="0" borderId="0" xfId="0" applyFont="1" applyAlignment="1">
      <alignment horizontal="center"/>
    </xf>
    <xf numFmtId="0" fontId="30" fillId="0" borderId="17" xfId="0" applyFont="1" applyBorder="1"/>
    <xf numFmtId="0" fontId="30" fillId="0" borderId="49" xfId="0" applyFont="1" applyBorder="1" applyAlignment="1">
      <alignment vertical="center" wrapText="1"/>
    </xf>
    <xf numFmtId="0" fontId="33" fillId="0" borderId="3" xfId="0" applyFont="1" applyBorder="1" applyAlignment="1">
      <alignment horizontal="center" vertical="center"/>
    </xf>
    <xf numFmtId="0" fontId="42" fillId="0" borderId="10" xfId="0" applyFont="1" applyBorder="1"/>
    <xf numFmtId="0" fontId="6" fillId="3" borderId="1" xfId="0" applyFont="1" applyFill="1" applyBorder="1" applyAlignment="1">
      <alignment vertical="center" wrapText="1"/>
    </xf>
    <xf numFmtId="4" fontId="43"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3"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8" fillId="3" borderId="0" xfId="0" applyFont="1" applyFill="1" applyAlignment="1">
      <alignment vertical="center"/>
    </xf>
    <xf numFmtId="0" fontId="43" fillId="0" borderId="1" xfId="0" applyFont="1" applyBorder="1" applyAlignment="1">
      <alignment horizontal="left" vertical="center" wrapText="1"/>
    </xf>
    <xf numFmtId="0" fontId="43" fillId="3" borderId="1" xfId="0" applyFont="1" applyFill="1" applyBorder="1" applyAlignment="1">
      <alignment horizontal="center" vertical="center" wrapText="1"/>
    </xf>
    <xf numFmtId="49" fontId="36" fillId="3" borderId="1" xfId="1" applyNumberFormat="1" applyFont="1" applyFill="1" applyBorder="1" applyAlignment="1">
      <alignment horizontal="center" vertical="center"/>
    </xf>
    <xf numFmtId="49" fontId="65" fillId="3" borderId="1" xfId="1" applyNumberFormat="1" applyFont="1" applyFill="1" applyBorder="1" applyAlignment="1">
      <alignment horizontal="center" vertical="center"/>
    </xf>
    <xf numFmtId="0" fontId="66"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3" fillId="0" borderId="1" xfId="0" applyFont="1" applyBorder="1" applyAlignment="1">
      <alignment horizontal="center" vertical="center" wrapText="1"/>
    </xf>
    <xf numFmtId="0" fontId="30" fillId="0" borderId="1" xfId="0" applyFont="1" applyBorder="1" applyAlignment="1">
      <alignment horizontal="left" vertical="center" wrapText="1"/>
    </xf>
    <xf numFmtId="49" fontId="30"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5" fillId="3" borderId="1" xfId="0" applyFont="1" applyFill="1" applyBorder="1" applyAlignment="1">
      <alignment horizontal="left" vertical="center" wrapText="1"/>
    </xf>
    <xf numFmtId="0" fontId="29" fillId="3" borderId="0" xfId="0" applyFont="1" applyFill="1" applyAlignment="1">
      <alignment vertical="center"/>
    </xf>
    <xf numFmtId="0" fontId="47" fillId="0" borderId="1" xfId="0" applyFont="1" applyBorder="1" applyAlignment="1">
      <alignment horizontal="center" vertical="center" wrapText="1"/>
    </xf>
    <xf numFmtId="4" fontId="32" fillId="0" borderId="1" xfId="0" applyNumberFormat="1" applyFont="1" applyBorder="1" applyAlignment="1">
      <alignment horizontal="right" vertical="center"/>
    </xf>
    <xf numFmtId="4" fontId="33" fillId="0" borderId="1" xfId="0" applyNumberFormat="1" applyFont="1" applyBorder="1" applyAlignment="1">
      <alignment horizontal="right" vertical="center"/>
    </xf>
    <xf numFmtId="4" fontId="64" fillId="3" borderId="1" xfId="1" applyNumberFormat="1" applyFont="1" applyFill="1" applyBorder="1" applyAlignment="1">
      <alignment horizontal="right" vertical="center"/>
    </xf>
    <xf numFmtId="4" fontId="36"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5" fillId="0" borderId="1" xfId="1" applyNumberFormat="1" applyFont="1" applyBorder="1" applyAlignment="1">
      <alignment horizontal="right" vertical="center"/>
    </xf>
    <xf numFmtId="4" fontId="43" fillId="3" borderId="1" xfId="0" applyNumberFormat="1" applyFont="1" applyFill="1" applyBorder="1" applyAlignment="1">
      <alignment horizontal="center" vertical="center" wrapText="1"/>
    </xf>
    <xf numFmtId="4" fontId="47" fillId="0" borderId="1" xfId="0" applyNumberFormat="1" applyFont="1" applyBorder="1" applyAlignment="1">
      <alignment horizontal="center" vertical="center"/>
    </xf>
    <xf numFmtId="169" fontId="0" fillId="3" borderId="0" xfId="0" applyNumberFormat="1" applyFont="1" applyFill="1"/>
    <xf numFmtId="0" fontId="36" fillId="0" borderId="5" xfId="0" applyFont="1" applyBorder="1" applyAlignment="1">
      <alignment horizontal="center" vertical="top"/>
    </xf>
    <xf numFmtId="0" fontId="36" fillId="0" borderId="16" xfId="0" applyFont="1" applyBorder="1" applyAlignment="1">
      <alignment horizontal="center"/>
    </xf>
    <xf numFmtId="0" fontId="36" fillId="0" borderId="2" xfId="0" applyFont="1" applyBorder="1" applyAlignment="1">
      <alignment horizontal="center" vertical="center"/>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7" fillId="0" borderId="1" xfId="0" applyFont="1" applyFill="1" applyBorder="1" applyAlignment="1">
      <alignmen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29" fillId="0" borderId="0" xfId="0" applyFont="1" applyFill="1" applyAlignment="1">
      <alignment vertical="top" wrapText="1"/>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0" fillId="0" borderId="27" xfId="0" applyFont="1" applyBorder="1" applyAlignment="1">
      <alignment horizontal="center" vertical="center"/>
    </xf>
    <xf numFmtId="0" fontId="31" fillId="0" borderId="0" xfId="0" applyFont="1" applyBorder="1" applyAlignment="1">
      <alignment vertical="center" wrapText="1"/>
    </xf>
    <xf numFmtId="0" fontId="33" fillId="0" borderId="27" xfId="0" applyFont="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7" fillId="0" borderId="0" xfId="0" applyFont="1"/>
    <xf numFmtId="0" fontId="33" fillId="0" borderId="1" xfId="0" applyFont="1" applyBorder="1" applyAlignment="1">
      <alignment horizontal="center"/>
    </xf>
    <xf numFmtId="164" fontId="32"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6" fillId="0" borderId="25" xfId="0" applyFont="1" applyBorder="1" applyAlignment="1">
      <alignment vertical="center"/>
    </xf>
    <xf numFmtId="0" fontId="36" fillId="0" borderId="24" xfId="0" applyFont="1" applyBorder="1" applyAlignment="1">
      <alignment vertical="center" wrapText="1"/>
    </xf>
    <xf numFmtId="0" fontId="36" fillId="0" borderId="25" xfId="0" applyFont="1" applyFill="1" applyBorder="1" applyAlignment="1">
      <alignment vertical="center"/>
    </xf>
    <xf numFmtId="0" fontId="33" fillId="0" borderId="34" xfId="0" applyFont="1" applyBorder="1" applyAlignment="1">
      <alignment horizontal="center" vertical="center"/>
    </xf>
    <xf numFmtId="0" fontId="33" fillId="0" borderId="21" xfId="0" applyFont="1" applyBorder="1" applyAlignment="1">
      <alignment vertical="center"/>
    </xf>
    <xf numFmtId="0" fontId="33" fillId="0" borderId="25" xfId="0" applyFont="1" applyFill="1" applyBorder="1" applyAlignment="1">
      <alignment vertical="center"/>
    </xf>
    <xf numFmtId="0" fontId="36" fillId="0" borderId="25" xfId="0" applyFont="1" applyBorder="1" applyAlignment="1">
      <alignment horizontal="center" vertical="center"/>
    </xf>
    <xf numFmtId="0" fontId="36" fillId="3" borderId="1"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0" xfId="1" applyFont="1" applyFill="1" applyAlignment="1">
      <alignment horizontal="center" vertical="center" wrapText="1"/>
    </xf>
    <xf numFmtId="0" fontId="32" fillId="0" borderId="0" xfId="0" applyFont="1" applyFill="1" applyAlignment="1">
      <alignment horizontal="center" vertical="center" wrapText="1"/>
    </xf>
    <xf numFmtId="4" fontId="32" fillId="0" borderId="1" xfId="0" applyNumberFormat="1" applyFont="1" applyFill="1" applyBorder="1" applyAlignment="1">
      <alignment horizontal="center" vertical="center" wrapText="1"/>
    </xf>
    <xf numFmtId="4" fontId="33" fillId="0" borderId="1" xfId="0" applyNumberFormat="1" applyFont="1" applyFill="1" applyBorder="1" applyAlignment="1">
      <alignment horizontal="right" vertical="center" wrapText="1"/>
    </xf>
    <xf numFmtId="164" fontId="32" fillId="36"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164" fontId="29" fillId="0" borderId="0" xfId="1" applyNumberFormat="1" applyFont="1" applyFill="1" applyAlignment="1">
      <alignment vertical="top" wrapText="1"/>
    </xf>
    <xf numFmtId="164" fontId="29" fillId="0" borderId="0" xfId="0" applyNumberFormat="1" applyFont="1" applyFill="1" applyAlignment="1">
      <alignment vertical="top" wrapText="1"/>
    </xf>
    <xf numFmtId="164" fontId="63" fillId="0" borderId="0" xfId="44" applyNumberFormat="1" applyFont="1" applyFill="1" applyBorder="1" applyAlignment="1">
      <alignment horizontal="right" vertical="center" shrinkToFit="1"/>
    </xf>
    <xf numFmtId="165" fontId="2" fillId="0" borderId="0" xfId="0" applyNumberFormat="1" applyFont="1"/>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Border="1" applyAlignment="1">
      <alignment horizontal="center" vertical="center"/>
    </xf>
    <xf numFmtId="0" fontId="29" fillId="0" borderId="0" xfId="0" applyFont="1"/>
    <xf numFmtId="49" fontId="32" fillId="0" borderId="1" xfId="0" applyNumberFormat="1" applyFont="1" applyFill="1" applyBorder="1" applyAlignment="1">
      <alignmen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vertical="top" wrapText="1"/>
    </xf>
    <xf numFmtId="164" fontId="33" fillId="0" borderId="0" xfId="1" applyNumberFormat="1" applyFont="1" applyFill="1" applyBorder="1" applyAlignment="1">
      <alignment horizontal="center" vertical="center" wrapText="1"/>
    </xf>
    <xf numFmtId="164" fontId="32" fillId="0" borderId="0" xfId="1" applyNumberFormat="1" applyFont="1"/>
    <xf numFmtId="164" fontId="33" fillId="0" borderId="0" xfId="1" applyNumberFormat="1" applyFont="1"/>
    <xf numFmtId="165" fontId="32" fillId="0" borderId="0" xfId="0" applyNumberFormat="1" applyFont="1"/>
    <xf numFmtId="164" fontId="32" fillId="0" borderId="0" xfId="0" applyNumberFormat="1" applyFont="1"/>
    <xf numFmtId="164" fontId="30" fillId="0" borderId="1" xfId="1" applyNumberFormat="1" applyFont="1" applyBorder="1" applyAlignment="1">
      <alignment vertical="center"/>
    </xf>
    <xf numFmtId="164" fontId="42"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7" fillId="0" borderId="0" xfId="0" applyFont="1"/>
    <xf numFmtId="0" fontId="2" fillId="0" borderId="0" xfId="0" applyFont="1" applyFill="1" applyAlignment="1">
      <alignment vertical="center" wrapText="1"/>
    </xf>
    <xf numFmtId="0" fontId="2" fillId="0" borderId="0" xfId="0" applyFont="1" applyAlignment="1">
      <alignment vertical="center"/>
    </xf>
    <xf numFmtId="4" fontId="63" fillId="3" borderId="0" xfId="44" applyNumberFormat="1" applyFont="1" applyFill="1" applyBorder="1" applyAlignment="1">
      <alignment horizontal="right" vertical="center" shrinkToFit="1"/>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2"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7" fillId="0" borderId="0" xfId="0" applyFont="1" applyAlignment="1">
      <alignment vertical="center"/>
    </xf>
    <xf numFmtId="0" fontId="0" fillId="0" borderId="0" xfId="0" applyFill="1"/>
    <xf numFmtId="0" fontId="67" fillId="0" borderId="0" xfId="0" applyFont="1" applyAlignment="1">
      <alignment horizontal="left"/>
    </xf>
    <xf numFmtId="164" fontId="38" fillId="0" borderId="1" xfId="1" applyNumberFormat="1" applyFont="1" applyFill="1" applyBorder="1" applyAlignment="1">
      <alignment vertical="center" wrapText="1"/>
    </xf>
    <xf numFmtId="164" fontId="41" fillId="0" borderId="1" xfId="1" applyNumberFormat="1" applyFont="1" applyFill="1" applyBorder="1" applyAlignment="1">
      <alignment horizontal="center" vertical="center" wrapText="1"/>
    </xf>
    <xf numFmtId="0" fontId="66" fillId="0" borderId="0" xfId="0" applyFont="1" applyFill="1" applyAlignment="1">
      <alignment horizontal="right" vertical="top" wrapText="1"/>
    </xf>
    <xf numFmtId="0" fontId="33" fillId="0" borderId="25" xfId="0" applyFont="1" applyBorder="1" applyAlignment="1">
      <alignment vertical="center"/>
    </xf>
    <xf numFmtId="166" fontId="36"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6" fillId="0" borderId="1" xfId="0" applyFont="1" applyFill="1" applyBorder="1" applyAlignment="1" applyProtection="1">
      <alignment vertical="center" wrapText="1" readingOrder="1"/>
      <protection locked="0"/>
    </xf>
    <xf numFmtId="49" fontId="36"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30" fillId="0" borderId="30" xfId="0" applyFont="1" applyFill="1" applyBorder="1" applyAlignment="1">
      <alignment horizontal="center" vertical="center"/>
    </xf>
    <xf numFmtId="0" fontId="33" fillId="0" borderId="32" xfId="0" applyFont="1" applyFill="1" applyBorder="1" applyAlignment="1">
      <alignment vertical="center"/>
    </xf>
    <xf numFmtId="0" fontId="30" fillId="0" borderId="21" xfId="0" applyFont="1" applyFill="1" applyBorder="1" applyAlignment="1">
      <alignment vertical="center" wrapText="1"/>
    </xf>
    <xf numFmtId="0" fontId="31" fillId="0" borderId="0" xfId="0" applyFont="1" applyFill="1" applyAlignment="1">
      <alignment vertical="center" wrapText="1"/>
    </xf>
    <xf numFmtId="49" fontId="36" fillId="0" borderId="1" xfId="0" applyNumberFormat="1" applyFont="1" applyBorder="1" applyAlignment="1">
      <alignment horizontal="center" vertical="center"/>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0" fontId="36" fillId="0" borderId="1" xfId="0" applyFont="1" applyBorder="1" applyAlignment="1">
      <alignment vertical="center"/>
    </xf>
    <xf numFmtId="164" fontId="35" fillId="0" borderId="1" xfId="1" applyNumberFormat="1" applyFont="1" applyFill="1" applyBorder="1" applyAlignment="1">
      <alignment horizontal="right" vertical="center"/>
    </xf>
    <xf numFmtId="164" fontId="36" fillId="0" borderId="1" xfId="1" applyNumberFormat="1" applyFont="1" applyFill="1" applyBorder="1" applyAlignment="1">
      <alignment horizontal="right" vertical="center"/>
    </xf>
    <xf numFmtId="164" fontId="36" fillId="0" borderId="1" xfId="1" applyNumberFormat="1" applyFont="1" applyFill="1" applyBorder="1" applyAlignment="1">
      <alignment horizontal="left" vertical="center"/>
    </xf>
    <xf numFmtId="0" fontId="8" fillId="0" borderId="0" xfId="0" applyFont="1" applyFill="1" applyAlignment="1">
      <alignment vertical="center" wrapText="1"/>
    </xf>
    <xf numFmtId="0" fontId="30" fillId="0" borderId="0" xfId="0" applyFont="1" applyFill="1" applyAlignment="1">
      <alignment horizontal="left" vertical="center" wrapText="1"/>
    </xf>
    <xf numFmtId="0" fontId="30" fillId="0" borderId="0" xfId="0" applyFont="1" applyFill="1" applyAlignment="1">
      <alignment vertical="center" wrapText="1"/>
    </xf>
    <xf numFmtId="0" fontId="45" fillId="0" borderId="0" xfId="0" applyFont="1" applyFill="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45" fillId="0" borderId="0" xfId="0" applyFont="1" applyFill="1" applyAlignment="1">
      <alignment horizontal="right" vertical="center" wrapText="1"/>
    </xf>
    <xf numFmtId="164" fontId="15" fillId="0" borderId="1" xfId="1" applyNumberFormat="1" applyFont="1" applyFill="1" applyBorder="1" applyAlignment="1">
      <alignment horizontal="right" vertical="center"/>
    </xf>
    <xf numFmtId="0" fontId="6" fillId="0" borderId="1" xfId="0" applyFont="1" applyFill="1" applyBorder="1" applyAlignment="1">
      <alignment vertical="center" wrapText="1"/>
    </xf>
    <xf numFmtId="164" fontId="6" fillId="0" borderId="1" xfId="1" applyNumberFormat="1" applyFont="1" applyFill="1" applyBorder="1" applyAlignment="1">
      <alignment horizontal="right" vertical="center"/>
    </xf>
    <xf numFmtId="49" fontId="6" fillId="0" borderId="1" xfId="0" applyNumberFormat="1" applyFont="1" applyFill="1" applyBorder="1" applyAlignment="1">
      <alignment horizontal="left" vertical="center"/>
    </xf>
    <xf numFmtId="0" fontId="6" fillId="0" borderId="1" xfId="0" applyFont="1" applyFill="1" applyBorder="1" applyAlignment="1">
      <alignment vertical="center"/>
    </xf>
    <xf numFmtId="0" fontId="6" fillId="0" borderId="1" xfId="0" applyFont="1" applyFill="1" applyBorder="1" applyAlignment="1">
      <alignment horizontal="left" vertical="center" wrapText="1"/>
    </xf>
    <xf numFmtId="49" fontId="6" fillId="0" borderId="14" xfId="0" applyNumberFormat="1" applyFont="1" applyFill="1" applyBorder="1" applyAlignment="1">
      <alignment horizontal="left" vertical="center"/>
    </xf>
    <xf numFmtId="49" fontId="6" fillId="0" borderId="1" xfId="0" applyNumberFormat="1" applyFont="1" applyFill="1" applyBorder="1" applyAlignment="1">
      <alignment vertical="center"/>
    </xf>
    <xf numFmtId="49" fontId="6" fillId="0" borderId="1" xfId="0" applyNumberFormat="1" applyFont="1" applyFill="1" applyBorder="1" applyAlignment="1">
      <alignment vertical="center" wrapText="1"/>
    </xf>
    <xf numFmtId="164" fontId="6" fillId="0" borderId="1" xfId="1" applyNumberFormat="1" applyFont="1" applyFill="1" applyBorder="1" applyAlignment="1">
      <alignment horizontal="left" vertical="center"/>
    </xf>
    <xf numFmtId="164" fontId="42" fillId="0" borderId="1" xfId="1" applyNumberFormat="1" applyFont="1" applyBorder="1" applyAlignment="1">
      <alignment horizontal="right" vertical="center"/>
    </xf>
    <xf numFmtId="49" fontId="30" fillId="0" borderId="0" xfId="0" applyNumberFormat="1" applyFont="1" applyAlignment="1">
      <alignment horizontal="left" vertical="center"/>
    </xf>
    <xf numFmtId="0" fontId="69" fillId="0" borderId="0" xfId="0" applyFont="1" applyAlignment="1">
      <alignment vertical="center"/>
    </xf>
    <xf numFmtId="0" fontId="30" fillId="0" borderId="0" xfId="0" applyFont="1" applyAlignment="1">
      <alignment horizontal="left" vertical="center"/>
    </xf>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3" fillId="0" borderId="31" xfId="0" applyFont="1" applyBorder="1" applyAlignment="1">
      <alignment vertical="center"/>
    </xf>
    <xf numFmtId="0" fontId="33" fillId="0" borderId="25" xfId="0" applyFont="1" applyBorder="1" applyAlignment="1">
      <alignment vertical="center"/>
    </xf>
    <xf numFmtId="0" fontId="33" fillId="0" borderId="19"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5" xfId="0" applyFont="1" applyBorder="1" applyAlignment="1">
      <alignment horizontal="center" vertical="center" wrapText="1"/>
    </xf>
    <xf numFmtId="0" fontId="30" fillId="0" borderId="27" xfId="0" applyFont="1" applyBorder="1" applyAlignment="1">
      <alignment horizontal="center" vertical="center"/>
    </xf>
    <xf numFmtId="0" fontId="33" fillId="0" borderId="36" xfId="0" applyFont="1" applyBorder="1" applyAlignment="1">
      <alignment vertical="center"/>
    </xf>
    <xf numFmtId="0" fontId="33" fillId="0" borderId="35" xfId="0" applyFont="1" applyBorder="1" applyAlignment="1">
      <alignment vertical="center"/>
    </xf>
    <xf numFmtId="0" fontId="33" fillId="0" borderId="31" xfId="0" applyFont="1" applyBorder="1" applyAlignment="1">
      <alignment vertical="center" wrapText="1"/>
    </xf>
    <xf numFmtId="0" fontId="33" fillId="0" borderId="25" xfId="0" applyFont="1" applyBorder="1" applyAlignment="1">
      <alignment vertical="center" wrapText="1"/>
    </xf>
    <xf numFmtId="0" fontId="31" fillId="0" borderId="29" xfId="0" applyFont="1" applyBorder="1" applyAlignment="1">
      <alignment vertical="center" wrapText="1"/>
    </xf>
    <xf numFmtId="0" fontId="33" fillId="0" borderId="35" xfId="0" applyFont="1" applyBorder="1" applyAlignment="1">
      <alignment vertical="center" wrapText="1"/>
    </xf>
    <xf numFmtId="0" fontId="31" fillId="0" borderId="0" xfId="0" applyFont="1" applyBorder="1" applyAlignment="1">
      <alignment vertical="center" wrapText="1"/>
    </xf>
    <xf numFmtId="0" fontId="30" fillId="0" borderId="31" xfId="0" applyFont="1" applyBorder="1" applyAlignment="1">
      <alignment horizontal="center" vertical="center"/>
    </xf>
    <xf numFmtId="0" fontId="0" fillId="0" borderId="25" xfId="0" applyBorder="1" applyAlignment="1">
      <alignment vertical="center" wrapText="1"/>
    </xf>
    <xf numFmtId="0" fontId="33" fillId="0" borderId="27" xfId="0" applyFont="1" applyBorder="1" applyAlignment="1">
      <alignment horizontal="center" vertical="center"/>
    </xf>
    <xf numFmtId="0" fontId="11" fillId="0" borderId="0" xfId="0" applyFont="1" applyBorder="1" applyAlignment="1">
      <alignment horizontal="center" wrapText="1"/>
    </xf>
    <xf numFmtId="0" fontId="7" fillId="3" borderId="0" xfId="0" applyFont="1" applyFill="1" applyAlignment="1">
      <alignment horizontal="center" wrapText="1"/>
    </xf>
    <xf numFmtId="0" fontId="33" fillId="0" borderId="1" xfId="0" applyFont="1" applyBorder="1" applyAlignment="1">
      <alignment vertical="center" wrapText="1"/>
    </xf>
    <xf numFmtId="0" fontId="33" fillId="0" borderId="3" xfId="0" applyFont="1" applyBorder="1" applyAlignment="1">
      <alignment horizontal="center" vertical="center" wrapText="1"/>
    </xf>
    <xf numFmtId="0" fontId="0" fillId="0" borderId="4" xfId="0" applyBorder="1" applyAlignment="1">
      <alignment horizontal="center" vertical="center" wrapText="1"/>
    </xf>
    <xf numFmtId="0" fontId="33" fillId="0" borderId="1" xfId="0" applyFont="1" applyBorder="1" applyAlignment="1">
      <alignment horizontal="center" vertical="center"/>
    </xf>
    <xf numFmtId="0" fontId="11" fillId="0" borderId="0" xfId="2" applyFont="1" applyAlignment="1">
      <alignment horizontal="center"/>
    </xf>
    <xf numFmtId="0" fontId="36" fillId="0" borderId="38" xfId="0" applyFont="1" applyFill="1" applyBorder="1" applyAlignment="1" applyProtection="1">
      <alignment horizontal="left" vertical="center" wrapText="1" readingOrder="1"/>
      <protection locked="0"/>
    </xf>
    <xf numFmtId="0" fontId="36"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13" fillId="0" borderId="0" xfId="0" applyFont="1" applyAlignment="1">
      <alignment horizontal="center"/>
    </xf>
    <xf numFmtId="0" fontId="36" fillId="0" borderId="5"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 xfId="0" applyFont="1" applyBorder="1" applyAlignment="1">
      <alignment horizontal="left"/>
    </xf>
    <xf numFmtId="0" fontId="13" fillId="0" borderId="0" xfId="0" applyFont="1" applyAlignment="1">
      <alignment horizontal="center" vertical="top" wrapText="1"/>
    </xf>
    <xf numFmtId="0" fontId="36" fillId="0" borderId="14" xfId="0" applyFont="1" applyBorder="1" applyAlignment="1">
      <alignment horizontal="center" vertical="top" wrapText="1"/>
    </xf>
    <xf numFmtId="0" fontId="36" fillId="0" borderId="37" xfId="0" applyFont="1" applyBorder="1" applyAlignment="1">
      <alignment horizontal="center" vertical="top" wrapText="1"/>
    </xf>
    <xf numFmtId="0" fontId="36" fillId="0" borderId="10" xfId="0" applyFont="1" applyBorder="1" applyAlignment="1">
      <alignment horizontal="center" vertical="top" wrapText="1"/>
    </xf>
    <xf numFmtId="0" fontId="36" fillId="0" borderId="1" xfId="0" applyFont="1" applyBorder="1" applyAlignment="1">
      <alignment horizontal="left" wrapText="1"/>
    </xf>
    <xf numFmtId="0" fontId="36" fillId="0" borderId="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4" xfId="0" applyFont="1" applyBorder="1" applyAlignment="1">
      <alignment horizontal="center" vertical="center"/>
    </xf>
    <xf numFmtId="0" fontId="36" fillId="0" borderId="37" xfId="0" applyFont="1" applyBorder="1" applyAlignment="1">
      <alignment horizontal="center" vertical="center"/>
    </xf>
    <xf numFmtId="0" fontId="36" fillId="0" borderId="10" xfId="0" applyFont="1" applyBorder="1" applyAlignment="1">
      <alignment horizontal="center" vertical="center"/>
    </xf>
    <xf numFmtId="166" fontId="36" fillId="0" borderId="14" xfId="0" applyNumberFormat="1" applyFont="1" applyBorder="1" applyAlignment="1">
      <alignment horizontal="center" wrapText="1"/>
    </xf>
    <xf numFmtId="166" fontId="36" fillId="0" borderId="37" xfId="0" applyNumberFormat="1" applyFont="1" applyBorder="1" applyAlignment="1">
      <alignment horizontal="center" wrapText="1"/>
    </xf>
    <xf numFmtId="166" fontId="36" fillId="0" borderId="10" xfId="0" applyNumberFormat="1" applyFont="1" applyBorder="1" applyAlignment="1">
      <alignment horizontal="center" wrapText="1"/>
    </xf>
    <xf numFmtId="166" fontId="36" fillId="0" borderId="14" xfId="0" applyNumberFormat="1" applyFont="1" applyBorder="1" applyAlignment="1">
      <alignment horizontal="center"/>
    </xf>
    <xf numFmtId="166" fontId="36" fillId="0" borderId="37" xfId="0" applyNumberFormat="1" applyFont="1" applyBorder="1" applyAlignment="1">
      <alignment horizontal="center"/>
    </xf>
    <xf numFmtId="166" fontId="36" fillId="0" borderId="10" xfId="0" applyNumberFormat="1" applyFont="1" applyBorder="1" applyAlignment="1">
      <alignment horizontal="center"/>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164" fontId="41" fillId="0" borderId="1" xfId="0" applyNumberFormat="1" applyFont="1" applyFill="1" applyBorder="1" applyAlignment="1">
      <alignment horizontal="center" vertical="center" wrapText="1"/>
    </xf>
    <xf numFmtId="0" fontId="32" fillId="0" borderId="1" xfId="0" applyFont="1" applyBorder="1" applyAlignment="1">
      <alignment horizontal="center"/>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43" fontId="32" fillId="0" borderId="1" xfId="1" applyFont="1" applyFill="1" applyBorder="1" applyAlignment="1">
      <alignment horizontal="center" vertical="center" wrapText="1"/>
    </xf>
    <xf numFmtId="43" fontId="41" fillId="0" borderId="50" xfId="1" applyFont="1" applyFill="1" applyBorder="1" applyAlignment="1">
      <alignment horizontal="center" vertical="center" wrapText="1"/>
    </xf>
    <xf numFmtId="43" fontId="41" fillId="0" borderId="51" xfId="1" applyFont="1" applyFill="1" applyBorder="1" applyAlignment="1">
      <alignment horizontal="center" vertical="center" wrapText="1"/>
    </xf>
    <xf numFmtId="0" fontId="5" fillId="0" borderId="0" xfId="0" applyFont="1" applyFill="1" applyAlignment="1">
      <alignment horizontal="center" vertical="center" wrapText="1"/>
    </xf>
    <xf numFmtId="0" fontId="42" fillId="0" borderId="1" xfId="0" applyFont="1" applyBorder="1" applyAlignment="1">
      <alignment horizontal="center"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left" vertical="center"/>
    </xf>
    <xf numFmtId="49" fontId="15" fillId="0" borderId="14" xfId="0" applyNumberFormat="1" applyFont="1" applyFill="1" applyBorder="1" applyAlignment="1">
      <alignment horizontal="left" vertical="center" wrapText="1"/>
    </xf>
    <xf numFmtId="49" fontId="15" fillId="0" borderId="10"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166" fontId="39" fillId="0" borderId="3" xfId="0" applyNumberFormat="1" applyFont="1" applyFill="1" applyBorder="1" applyAlignment="1">
      <alignment horizontal="center" vertical="center" wrapText="1"/>
    </xf>
    <xf numFmtId="166" fontId="39" fillId="0" borderId="4" xfId="0" applyNumberFormat="1" applyFont="1" applyFill="1" applyBorder="1" applyAlignment="1">
      <alignment horizontal="center" vertical="center" wrapText="1"/>
    </xf>
    <xf numFmtId="0" fontId="45" fillId="0" borderId="0" xfId="0" applyFont="1" applyFill="1" applyAlignment="1">
      <alignment horizontal="right" vertical="center" wrapText="1"/>
    </xf>
    <xf numFmtId="49" fontId="15" fillId="0" borderId="1" xfId="0" applyNumberFormat="1"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10" xfId="0" applyFont="1" applyFill="1" applyBorder="1" applyAlignment="1">
      <alignment horizontal="left" vertical="center" wrapText="1"/>
    </xf>
    <xf numFmtId="164" fontId="42" fillId="0" borderId="1" xfId="1" applyNumberFormat="1" applyFont="1" applyFill="1" applyBorder="1" applyAlignment="1">
      <alignment horizontal="center" vertical="center" wrapText="1"/>
    </xf>
    <xf numFmtId="43" fontId="68" fillId="0" borderId="50" xfId="1" applyFont="1" applyFill="1" applyBorder="1" applyAlignment="1">
      <alignment horizontal="center" vertical="center" wrapText="1"/>
    </xf>
    <xf numFmtId="43" fontId="68" fillId="0" borderId="51" xfId="1" applyFont="1" applyFill="1" applyBorder="1" applyAlignment="1">
      <alignment horizontal="center" vertical="center" wrapText="1"/>
    </xf>
    <xf numFmtId="0" fontId="46"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F19" sqref="F19"/>
    </sheetView>
  </sheetViews>
  <sheetFormatPr defaultRowHeight="15" x14ac:dyDescent="0.25"/>
  <cols>
    <col min="1" max="1" width="12.140625" style="392" customWidth="1"/>
    <col min="2" max="2" width="26.85546875" style="392" customWidth="1"/>
    <col min="3" max="3" width="73.140625" style="392"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31" t="s">
        <v>137</v>
      </c>
    </row>
    <row r="2" spans="1:4" x14ac:dyDescent="0.25">
      <c r="C2" s="32" t="s">
        <v>138</v>
      </c>
    </row>
    <row r="3" spans="1:4" ht="12.75" hidden="1" customHeight="1" x14ac:dyDescent="0.25">
      <c r="C3" s="492" t="s">
        <v>659</v>
      </c>
    </row>
    <row r="4" spans="1:4" ht="15" customHeight="1" x14ac:dyDescent="0.25">
      <c r="C4" s="492"/>
    </row>
    <row r="5" spans="1:4" x14ac:dyDescent="0.25">
      <c r="C5" s="33"/>
    </row>
    <row r="7" spans="1:4" ht="42" customHeight="1" x14ac:dyDescent="0.25">
      <c r="A7" s="493" t="s">
        <v>518</v>
      </c>
      <c r="B7" s="494"/>
      <c r="C7" s="494"/>
    </row>
    <row r="8" spans="1:4" ht="15.75" thickBot="1" x14ac:dyDescent="0.3"/>
    <row r="9" spans="1:4" ht="15" customHeight="1" x14ac:dyDescent="0.25">
      <c r="A9" s="497" t="s">
        <v>338</v>
      </c>
      <c r="B9" s="498"/>
      <c r="C9" s="501" t="s">
        <v>339</v>
      </c>
      <c r="D9" s="511"/>
    </row>
    <row r="10" spans="1:4" ht="15.75" thickBot="1" x14ac:dyDescent="0.3">
      <c r="A10" s="499"/>
      <c r="B10" s="500"/>
      <c r="C10" s="502"/>
      <c r="D10" s="511"/>
    </row>
    <row r="11" spans="1:4" ht="36.75" thickBot="1" x14ac:dyDescent="0.3">
      <c r="A11" s="389" t="s">
        <v>139</v>
      </c>
      <c r="B11" s="132" t="s">
        <v>140</v>
      </c>
      <c r="C11" s="503"/>
      <c r="D11" s="109"/>
    </row>
    <row r="12" spans="1:4" ht="19.899999999999999" customHeight="1" thickBot="1" x14ac:dyDescent="0.3">
      <c r="A12" s="128">
        <v>701</v>
      </c>
      <c r="B12" s="133"/>
      <c r="C12" s="131" t="s">
        <v>517</v>
      </c>
      <c r="D12" s="109"/>
    </row>
    <row r="13" spans="1:4" ht="18.75" x14ac:dyDescent="0.25">
      <c r="A13" s="512"/>
      <c r="B13" s="495" t="s">
        <v>141</v>
      </c>
      <c r="C13" s="507" t="s">
        <v>543</v>
      </c>
      <c r="D13" s="109"/>
    </row>
    <row r="14" spans="1:4" ht="13.9" customHeight="1" thickBot="1" x14ac:dyDescent="0.3">
      <c r="A14" s="504"/>
      <c r="B14" s="496"/>
      <c r="C14" s="510"/>
      <c r="D14" s="109"/>
    </row>
    <row r="15" spans="1:4" ht="19.5" thickBot="1" x14ac:dyDescent="0.3">
      <c r="A15" s="504"/>
      <c r="B15" s="113" t="s">
        <v>142</v>
      </c>
      <c r="C15" s="112" t="s">
        <v>158</v>
      </c>
      <c r="D15" s="109"/>
    </row>
    <row r="16" spans="1:4" ht="36.75" thickBot="1" x14ac:dyDescent="0.3">
      <c r="A16" s="114"/>
      <c r="B16" s="386" t="s">
        <v>143</v>
      </c>
      <c r="C16" s="112" t="s">
        <v>144</v>
      </c>
      <c r="D16" s="109"/>
    </row>
    <row r="17" spans="1:4" ht="18.75" x14ac:dyDescent="0.25">
      <c r="A17" s="504"/>
      <c r="B17" s="495" t="s">
        <v>145</v>
      </c>
      <c r="C17" s="507" t="s">
        <v>161</v>
      </c>
      <c r="D17" s="109"/>
    </row>
    <row r="18" spans="1:4" ht="12" customHeight="1" thickBot="1" x14ac:dyDescent="0.3">
      <c r="A18" s="504"/>
      <c r="B18" s="506"/>
      <c r="C18" s="513"/>
      <c r="D18" s="109"/>
    </row>
    <row r="19" spans="1:4" ht="36.75" thickBot="1" x14ac:dyDescent="0.3">
      <c r="A19" s="395"/>
      <c r="B19" s="396" t="s">
        <v>1153</v>
      </c>
      <c r="C19" s="397" t="s">
        <v>641</v>
      </c>
    </row>
    <row r="20" spans="1:4" ht="18.75" x14ac:dyDescent="0.25">
      <c r="A20" s="504"/>
      <c r="B20" s="505" t="s">
        <v>146</v>
      </c>
      <c r="C20" s="507" t="s">
        <v>147</v>
      </c>
      <c r="D20" s="109"/>
    </row>
    <row r="21" spans="1:4" ht="12.6" customHeight="1" thickBot="1" x14ac:dyDescent="0.3">
      <c r="A21" s="504"/>
      <c r="B21" s="506"/>
      <c r="C21" s="508"/>
      <c r="D21" s="109"/>
    </row>
    <row r="22" spans="1:4" ht="19.5" thickBot="1" x14ac:dyDescent="0.3">
      <c r="A22" s="114"/>
      <c r="B22" s="386" t="s">
        <v>148</v>
      </c>
      <c r="C22" s="112" t="s">
        <v>149</v>
      </c>
      <c r="D22" s="109"/>
    </row>
    <row r="23" spans="1:4" ht="19.5" thickBot="1" x14ac:dyDescent="0.3">
      <c r="A23" s="114"/>
      <c r="B23" s="386" t="s">
        <v>150</v>
      </c>
      <c r="C23" s="112" t="s">
        <v>151</v>
      </c>
      <c r="D23" s="109"/>
    </row>
    <row r="24" spans="1:4" ht="24.75" thickBot="1" x14ac:dyDescent="0.3">
      <c r="A24" s="114"/>
      <c r="B24" s="116" t="s">
        <v>152</v>
      </c>
      <c r="C24" s="111" t="s">
        <v>153</v>
      </c>
      <c r="D24" s="109"/>
    </row>
    <row r="25" spans="1:4" ht="20.45" customHeight="1" thickBot="1" x14ac:dyDescent="0.3">
      <c r="A25" s="128">
        <v>703</v>
      </c>
      <c r="B25" s="130"/>
      <c r="C25" s="131" t="s">
        <v>525</v>
      </c>
      <c r="D25" s="388"/>
    </row>
    <row r="26" spans="1:4" ht="24.75" thickBot="1" x14ac:dyDescent="0.3">
      <c r="A26" s="114"/>
      <c r="B26" s="386" t="s">
        <v>154</v>
      </c>
      <c r="C26" s="112" t="s">
        <v>155</v>
      </c>
      <c r="D26" s="109"/>
    </row>
    <row r="27" spans="1:4" ht="18.75" x14ac:dyDescent="0.25">
      <c r="A27" s="504"/>
      <c r="B27" s="495" t="s">
        <v>156</v>
      </c>
      <c r="C27" s="507" t="s">
        <v>543</v>
      </c>
      <c r="D27" s="109"/>
    </row>
    <row r="28" spans="1:4" ht="11.45" customHeight="1" thickBot="1" x14ac:dyDescent="0.3">
      <c r="A28" s="504"/>
      <c r="B28" s="506"/>
      <c r="C28" s="510"/>
      <c r="D28" s="109"/>
    </row>
    <row r="29" spans="1:4" ht="19.5" thickBot="1" x14ac:dyDescent="0.3">
      <c r="A29" s="114"/>
      <c r="B29" s="386" t="s">
        <v>157</v>
      </c>
      <c r="C29" s="112" t="s">
        <v>158</v>
      </c>
      <c r="D29" s="109"/>
    </row>
    <row r="30" spans="1:4" ht="36.75" thickBot="1" x14ac:dyDescent="0.3">
      <c r="A30" s="387"/>
      <c r="B30" s="115" t="s">
        <v>159</v>
      </c>
      <c r="C30" s="112" t="s">
        <v>544</v>
      </c>
      <c r="D30" s="109"/>
    </row>
    <row r="31" spans="1:4" ht="27" customHeight="1" thickBot="1" x14ac:dyDescent="0.3">
      <c r="A31" s="387"/>
      <c r="B31" s="115" t="s">
        <v>160</v>
      </c>
      <c r="C31" s="112" t="s">
        <v>161</v>
      </c>
      <c r="D31" s="109"/>
    </row>
    <row r="32" spans="1:4" ht="25.9" customHeight="1" thickBot="1" x14ac:dyDescent="0.3">
      <c r="A32" s="114" t="s">
        <v>162</v>
      </c>
      <c r="B32" s="386" t="s">
        <v>545</v>
      </c>
      <c r="C32" s="112" t="s">
        <v>163</v>
      </c>
      <c r="D32" s="109"/>
    </row>
    <row r="33" spans="1:4" ht="19.5" thickBot="1" x14ac:dyDescent="0.3">
      <c r="A33" s="114"/>
      <c r="B33" s="386" t="s">
        <v>164</v>
      </c>
      <c r="C33" s="112" t="s">
        <v>149</v>
      </c>
      <c r="D33" s="109"/>
    </row>
    <row r="34" spans="1:4" ht="19.5" thickBot="1" x14ac:dyDescent="0.3">
      <c r="A34" s="114"/>
      <c r="B34" s="386" t="s">
        <v>165</v>
      </c>
      <c r="C34" s="112" t="s">
        <v>151</v>
      </c>
      <c r="D34" s="109"/>
    </row>
    <row r="35" spans="1:4" x14ac:dyDescent="0.25">
      <c r="A35" s="504"/>
      <c r="B35" s="495" t="s">
        <v>166</v>
      </c>
      <c r="C35" s="507" t="s">
        <v>167</v>
      </c>
      <c r="D35" s="509"/>
    </row>
    <row r="36" spans="1:4" ht="15.75" thickBot="1" x14ac:dyDescent="0.3">
      <c r="A36" s="504"/>
      <c r="B36" s="496"/>
      <c r="C36" s="508"/>
      <c r="D36" s="509"/>
    </row>
    <row r="37" spans="1:4" ht="24.75" thickBot="1" x14ac:dyDescent="0.3">
      <c r="A37" s="114"/>
      <c r="B37" s="386" t="s">
        <v>168</v>
      </c>
      <c r="C37" s="112" t="s">
        <v>169</v>
      </c>
      <c r="D37" s="109"/>
    </row>
    <row r="38" spans="1:4" ht="24.75" thickBot="1" x14ac:dyDescent="0.3">
      <c r="A38" s="114"/>
      <c r="B38" s="386" t="s">
        <v>170</v>
      </c>
      <c r="C38" s="112" t="s">
        <v>546</v>
      </c>
      <c r="D38" s="109"/>
    </row>
    <row r="39" spans="1:4" ht="19.5" thickBot="1" x14ac:dyDescent="0.3">
      <c r="A39" s="114"/>
      <c r="B39" s="386" t="s">
        <v>171</v>
      </c>
      <c r="C39" s="112" t="s">
        <v>172</v>
      </c>
      <c r="D39" s="109"/>
    </row>
    <row r="40" spans="1:4" ht="25.15" customHeight="1" thickBot="1" x14ac:dyDescent="0.3">
      <c r="A40" s="114"/>
      <c r="B40" s="386" t="s">
        <v>173</v>
      </c>
      <c r="C40" s="112" t="s">
        <v>1154</v>
      </c>
      <c r="D40" s="109"/>
    </row>
    <row r="41" spans="1:4" ht="36.75" thickBot="1" x14ac:dyDescent="0.3">
      <c r="A41" s="117"/>
      <c r="B41" s="386" t="s">
        <v>547</v>
      </c>
      <c r="C41" s="112" t="s">
        <v>538</v>
      </c>
      <c r="D41" s="109"/>
    </row>
    <row r="42" spans="1:4" ht="19.5" thickBot="1" x14ac:dyDescent="0.3">
      <c r="A42" s="117"/>
      <c r="B42" s="386" t="s">
        <v>174</v>
      </c>
      <c r="C42" s="112" t="s">
        <v>175</v>
      </c>
      <c r="D42" s="109"/>
    </row>
    <row r="43" spans="1:4" ht="24.75" thickBot="1" x14ac:dyDescent="0.3">
      <c r="A43" s="114"/>
      <c r="B43" s="386" t="s">
        <v>176</v>
      </c>
      <c r="C43" s="112" t="s">
        <v>548</v>
      </c>
      <c r="D43" s="109"/>
    </row>
    <row r="44" spans="1:4" ht="24.75" thickBot="1" x14ac:dyDescent="0.3">
      <c r="A44" s="114" t="s">
        <v>549</v>
      </c>
      <c r="B44" s="386" t="s">
        <v>177</v>
      </c>
      <c r="C44" s="112" t="s">
        <v>178</v>
      </c>
      <c r="D44" s="109"/>
    </row>
    <row r="45" spans="1:4" ht="24.75" thickBot="1" x14ac:dyDescent="0.3">
      <c r="A45" s="114"/>
      <c r="B45" s="386" t="s">
        <v>179</v>
      </c>
      <c r="C45" s="112" t="s">
        <v>180</v>
      </c>
      <c r="D45" s="109"/>
    </row>
    <row r="46" spans="1:4" ht="24.75" thickBot="1" x14ac:dyDescent="0.3">
      <c r="A46" s="114"/>
      <c r="B46" s="398" t="s">
        <v>1155</v>
      </c>
      <c r="C46" s="397" t="s">
        <v>1156</v>
      </c>
      <c r="D46" s="109"/>
    </row>
    <row r="47" spans="1:4" ht="19.5" thickBot="1" x14ac:dyDescent="0.3">
      <c r="A47" s="114"/>
      <c r="B47" s="386" t="s">
        <v>181</v>
      </c>
      <c r="C47" s="112" t="s">
        <v>182</v>
      </c>
      <c r="D47" s="109"/>
    </row>
    <row r="48" spans="1:4" ht="24.75" thickBot="1" x14ac:dyDescent="0.3">
      <c r="A48" s="114"/>
      <c r="B48" s="386" t="s">
        <v>183</v>
      </c>
      <c r="C48" s="112" t="s">
        <v>184</v>
      </c>
      <c r="D48" s="109"/>
    </row>
    <row r="49" spans="1:4" ht="24.75" thickBot="1" x14ac:dyDescent="0.3">
      <c r="A49" s="114"/>
      <c r="B49" s="386" t="s">
        <v>185</v>
      </c>
      <c r="C49" s="112" t="s">
        <v>186</v>
      </c>
      <c r="D49" s="109"/>
    </row>
    <row r="50" spans="1:4" ht="24.75" thickBot="1" x14ac:dyDescent="0.3">
      <c r="A50" s="114"/>
      <c r="B50" s="452" t="s">
        <v>1243</v>
      </c>
      <c r="C50" s="112" t="s">
        <v>1242</v>
      </c>
      <c r="D50" s="109"/>
    </row>
    <row r="51" spans="1:4" ht="24.75" thickBot="1" x14ac:dyDescent="0.3">
      <c r="A51" s="114"/>
      <c r="B51" s="386" t="s">
        <v>187</v>
      </c>
      <c r="C51" s="112" t="s">
        <v>188</v>
      </c>
      <c r="D51" s="109"/>
    </row>
    <row r="52" spans="1:4" ht="36.75" thickBot="1" x14ac:dyDescent="0.3">
      <c r="A52" s="118"/>
      <c r="B52" s="386" t="s">
        <v>189</v>
      </c>
      <c r="C52" s="112" t="s">
        <v>190</v>
      </c>
      <c r="D52" s="109"/>
    </row>
    <row r="53" spans="1:4" ht="24.75" thickBot="1" x14ac:dyDescent="0.3">
      <c r="A53" s="118"/>
      <c r="B53" s="386" t="s">
        <v>191</v>
      </c>
      <c r="C53" s="112" t="s">
        <v>192</v>
      </c>
      <c r="D53" s="109"/>
    </row>
    <row r="54" spans="1:4" ht="36.75" thickBot="1" x14ac:dyDescent="0.3">
      <c r="A54" s="118"/>
      <c r="B54" s="386" t="s">
        <v>193</v>
      </c>
      <c r="C54" s="112" t="s">
        <v>1157</v>
      </c>
      <c r="D54" s="109"/>
    </row>
    <row r="55" spans="1:4" ht="36.75" thickBot="1" x14ac:dyDescent="0.3">
      <c r="A55" s="118"/>
      <c r="B55" s="386" t="s">
        <v>194</v>
      </c>
      <c r="C55" s="112" t="s">
        <v>195</v>
      </c>
      <c r="D55" s="109"/>
    </row>
    <row r="56" spans="1:4" ht="19.5" thickBot="1" x14ac:dyDescent="0.3">
      <c r="A56" s="118"/>
      <c r="B56" s="386" t="s">
        <v>196</v>
      </c>
      <c r="C56" s="112" t="s">
        <v>197</v>
      </c>
      <c r="D56" s="109"/>
    </row>
    <row r="57" spans="1:4" ht="24.75" thickBot="1" x14ac:dyDescent="0.3">
      <c r="A57" s="118"/>
      <c r="B57" s="386" t="s">
        <v>198</v>
      </c>
      <c r="C57" s="112" t="s">
        <v>199</v>
      </c>
      <c r="D57" s="109"/>
    </row>
    <row r="58" spans="1:4" ht="24.75" thickBot="1" x14ac:dyDescent="0.3">
      <c r="A58" s="118"/>
      <c r="B58" s="386" t="s">
        <v>200</v>
      </c>
      <c r="C58" s="112" t="s">
        <v>201</v>
      </c>
      <c r="D58" s="109"/>
    </row>
    <row r="59" spans="1:4" ht="19.5" thickBot="1" x14ac:dyDescent="0.3">
      <c r="A59" s="118"/>
      <c r="B59" s="386" t="s">
        <v>202</v>
      </c>
      <c r="C59" s="112" t="s">
        <v>203</v>
      </c>
      <c r="D59" s="109"/>
    </row>
    <row r="60" spans="1:4" ht="48.75" thickBot="1" x14ac:dyDescent="0.3">
      <c r="A60" s="118"/>
      <c r="B60" s="116" t="s">
        <v>204</v>
      </c>
      <c r="C60" s="111" t="s">
        <v>205</v>
      </c>
      <c r="D60" s="109"/>
    </row>
    <row r="61" spans="1:4" ht="24.75" thickBot="1" x14ac:dyDescent="0.3">
      <c r="A61" s="118"/>
      <c r="B61" s="385" t="s">
        <v>206</v>
      </c>
      <c r="C61" s="119" t="s">
        <v>207</v>
      </c>
      <c r="D61" s="109"/>
    </row>
    <row r="62" spans="1:4" ht="24.75" thickBot="1" x14ac:dyDescent="0.3">
      <c r="A62" s="118"/>
      <c r="B62" s="385" t="s">
        <v>208</v>
      </c>
      <c r="C62" s="119" t="s">
        <v>209</v>
      </c>
      <c r="D62" s="109"/>
    </row>
    <row r="63" spans="1:4" ht="23.45" customHeight="1" thickBot="1" x14ac:dyDescent="0.3">
      <c r="A63" s="128">
        <v>707</v>
      </c>
      <c r="B63" s="130"/>
      <c r="C63" s="131" t="s">
        <v>526</v>
      </c>
      <c r="D63" s="388"/>
    </row>
    <row r="64" spans="1:4" ht="36.75" thickBot="1" x14ac:dyDescent="0.3">
      <c r="A64" s="114"/>
      <c r="B64" s="386" t="s">
        <v>210</v>
      </c>
      <c r="C64" s="112" t="s">
        <v>211</v>
      </c>
      <c r="D64" s="109"/>
    </row>
    <row r="65" spans="1:4" ht="24.75" thickBot="1" x14ac:dyDescent="0.3">
      <c r="A65" s="504"/>
      <c r="B65" s="110" t="s">
        <v>212</v>
      </c>
      <c r="C65" s="112" t="s">
        <v>550</v>
      </c>
      <c r="D65" s="109"/>
    </row>
    <row r="66" spans="1:4" ht="19.5" thickBot="1" x14ac:dyDescent="0.3">
      <c r="A66" s="504"/>
      <c r="B66" s="110" t="s">
        <v>213</v>
      </c>
      <c r="C66" s="112" t="s">
        <v>158</v>
      </c>
      <c r="D66" s="109"/>
    </row>
    <row r="67" spans="1:4" ht="48.75" thickBot="1" x14ac:dyDescent="0.3">
      <c r="A67" s="114"/>
      <c r="B67" s="386" t="s">
        <v>214</v>
      </c>
      <c r="C67" s="112" t="s">
        <v>215</v>
      </c>
      <c r="D67" s="109"/>
    </row>
    <row r="68" spans="1:4" ht="36.75" thickBot="1" x14ac:dyDescent="0.3">
      <c r="A68" s="114"/>
      <c r="B68" s="386" t="s">
        <v>216</v>
      </c>
      <c r="C68" s="112" t="s">
        <v>1158</v>
      </c>
      <c r="D68" s="109"/>
    </row>
    <row r="69" spans="1:4" ht="24.75" thickBot="1" x14ac:dyDescent="0.3">
      <c r="A69" s="120"/>
      <c r="B69" s="386" t="s">
        <v>217</v>
      </c>
      <c r="C69" s="112" t="s">
        <v>147</v>
      </c>
      <c r="D69" s="109"/>
    </row>
    <row r="70" spans="1:4" ht="19.5" thickBot="1" x14ac:dyDescent="0.3">
      <c r="A70" s="120"/>
      <c r="B70" s="386" t="s">
        <v>218</v>
      </c>
      <c r="C70" s="112" t="s">
        <v>149</v>
      </c>
      <c r="D70" s="109"/>
    </row>
    <row r="71" spans="1:4" ht="19.5" thickBot="1" x14ac:dyDescent="0.3">
      <c r="A71" s="120"/>
      <c r="B71" s="386" t="s">
        <v>219</v>
      </c>
      <c r="C71" s="112" t="s">
        <v>151</v>
      </c>
      <c r="D71" s="109"/>
    </row>
    <row r="72" spans="1:4" ht="24.75" thickBot="1" x14ac:dyDescent="0.3">
      <c r="A72" s="120"/>
      <c r="B72" s="386" t="s">
        <v>220</v>
      </c>
      <c r="C72" s="112" t="s">
        <v>153</v>
      </c>
      <c r="D72" s="109"/>
    </row>
    <row r="73" spans="1:4" ht="24.75" thickBot="1" x14ac:dyDescent="0.3">
      <c r="A73" s="120"/>
      <c r="B73" s="116" t="s">
        <v>221</v>
      </c>
      <c r="C73" s="111" t="s">
        <v>222</v>
      </c>
      <c r="D73" s="109"/>
    </row>
    <row r="74" spans="1:4" ht="22.15" customHeight="1" thickBot="1" x14ac:dyDescent="0.3">
      <c r="A74" s="128">
        <v>709</v>
      </c>
      <c r="B74" s="130"/>
      <c r="C74" s="131" t="s">
        <v>621</v>
      </c>
      <c r="D74" s="388"/>
    </row>
    <row r="75" spans="1:4" ht="19.5" thickBot="1" x14ac:dyDescent="0.3">
      <c r="A75" s="121"/>
      <c r="B75" s="386" t="s">
        <v>223</v>
      </c>
      <c r="C75" s="112" t="s">
        <v>149</v>
      </c>
      <c r="D75" s="109"/>
    </row>
    <row r="76" spans="1:4" ht="24.75" thickBot="1" x14ac:dyDescent="0.3">
      <c r="A76" s="121"/>
      <c r="B76" s="386" t="s">
        <v>224</v>
      </c>
      <c r="C76" s="112" t="s">
        <v>153</v>
      </c>
      <c r="D76" s="109"/>
    </row>
    <row r="77" spans="1:4" ht="23.45" customHeight="1" thickBot="1" x14ac:dyDescent="0.3">
      <c r="A77" s="124">
        <v>731</v>
      </c>
      <c r="B77" s="127"/>
      <c r="C77" s="126" t="s">
        <v>61</v>
      </c>
      <c r="D77" s="109"/>
    </row>
    <row r="78" spans="1:4" ht="19.5" thickBot="1" x14ac:dyDescent="0.3">
      <c r="A78" s="120"/>
      <c r="B78" s="122" t="s">
        <v>225</v>
      </c>
      <c r="C78" s="123" t="s">
        <v>226</v>
      </c>
      <c r="D78" s="109"/>
    </row>
    <row r="79" spans="1:4" ht="48.75" thickBot="1" x14ac:dyDescent="0.3">
      <c r="A79" s="120"/>
      <c r="B79" s="386" t="s">
        <v>227</v>
      </c>
      <c r="C79" s="112" t="s">
        <v>228</v>
      </c>
      <c r="D79" s="109"/>
    </row>
    <row r="80" spans="1:4" ht="36.75" thickBot="1" x14ac:dyDescent="0.3">
      <c r="A80" s="120"/>
      <c r="B80" s="386" t="s">
        <v>229</v>
      </c>
      <c r="C80" s="112" t="s">
        <v>230</v>
      </c>
      <c r="D80" s="109"/>
    </row>
    <row r="81" spans="1:4" ht="24.75" thickBot="1" x14ac:dyDescent="0.3">
      <c r="A81" s="384"/>
      <c r="B81" s="110" t="s">
        <v>231</v>
      </c>
      <c r="C81" s="112" t="s">
        <v>232</v>
      </c>
      <c r="D81" s="109"/>
    </row>
    <row r="82" spans="1:4" ht="19.5" thickBot="1" x14ac:dyDescent="0.3">
      <c r="A82" s="120"/>
      <c r="B82" s="386" t="s">
        <v>233</v>
      </c>
      <c r="C82" s="112" t="s">
        <v>158</v>
      </c>
      <c r="D82" s="109"/>
    </row>
    <row r="83" spans="1:4" ht="24.75" thickBot="1" x14ac:dyDescent="0.3">
      <c r="A83" s="120"/>
      <c r="B83" s="386" t="s">
        <v>234</v>
      </c>
      <c r="C83" s="112" t="s">
        <v>235</v>
      </c>
      <c r="D83" s="109"/>
    </row>
    <row r="84" spans="1:4" ht="36.75" thickBot="1" x14ac:dyDescent="0.3">
      <c r="A84" s="120"/>
      <c r="B84" s="386" t="s">
        <v>236</v>
      </c>
      <c r="C84" s="112" t="s">
        <v>1159</v>
      </c>
      <c r="D84" s="109"/>
    </row>
    <row r="85" spans="1:4" ht="18" customHeight="1" x14ac:dyDescent="0.25">
      <c r="A85" s="514"/>
      <c r="B85" s="495" t="s">
        <v>237</v>
      </c>
      <c r="C85" s="507" t="s">
        <v>161</v>
      </c>
      <c r="D85" s="109"/>
    </row>
    <row r="86" spans="1:4" ht="7.9" customHeight="1" thickBot="1" x14ac:dyDescent="0.3">
      <c r="A86" s="514"/>
      <c r="B86" s="506"/>
      <c r="C86" s="513"/>
      <c r="D86" s="109"/>
    </row>
    <row r="87" spans="1:4" ht="24.75" thickBot="1" x14ac:dyDescent="0.3">
      <c r="A87" s="120"/>
      <c r="B87" s="386" t="s">
        <v>238</v>
      </c>
      <c r="C87" s="112" t="s">
        <v>163</v>
      </c>
      <c r="D87" s="109"/>
    </row>
    <row r="88" spans="1:4" ht="19.5" thickBot="1" x14ac:dyDescent="0.3">
      <c r="A88" s="120"/>
      <c r="B88" s="386" t="s">
        <v>239</v>
      </c>
      <c r="C88" s="112" t="s">
        <v>149</v>
      </c>
      <c r="D88" s="109"/>
    </row>
    <row r="89" spans="1:4" ht="25.9" customHeight="1" thickBot="1" x14ac:dyDescent="0.3">
      <c r="A89" s="121"/>
      <c r="B89" s="122" t="s">
        <v>240</v>
      </c>
      <c r="C89" s="123" t="s">
        <v>153</v>
      </c>
      <c r="D89" s="109"/>
    </row>
    <row r="90" spans="1:4" ht="24" customHeight="1" thickBot="1" x14ac:dyDescent="0.3">
      <c r="A90" s="124">
        <v>732</v>
      </c>
      <c r="B90" s="129"/>
      <c r="C90" s="125" t="s">
        <v>43</v>
      </c>
      <c r="D90" s="109"/>
    </row>
    <row r="91" spans="1:4" ht="21" customHeight="1" thickBot="1" x14ac:dyDescent="0.3">
      <c r="A91" s="399"/>
      <c r="B91" s="400" t="s">
        <v>541</v>
      </c>
      <c r="C91" s="123" t="s">
        <v>158</v>
      </c>
      <c r="D91" s="109"/>
    </row>
    <row r="92" spans="1:4" ht="23.45" customHeight="1" thickBot="1" x14ac:dyDescent="0.3">
      <c r="A92" s="459">
        <v>734</v>
      </c>
      <c r="B92" s="460"/>
      <c r="C92" s="461" t="s">
        <v>36</v>
      </c>
      <c r="D92" s="462"/>
    </row>
    <row r="93" spans="1:4" ht="24.75" thickBot="1" x14ac:dyDescent="0.3">
      <c r="A93" s="120"/>
      <c r="B93" s="401" t="s">
        <v>1160</v>
      </c>
      <c r="C93" s="112" t="s">
        <v>163</v>
      </c>
      <c r="D93" s="109"/>
    </row>
    <row r="94" spans="1:4" ht="22.15" customHeight="1" thickBot="1" x14ac:dyDescent="0.3">
      <c r="A94" s="128">
        <v>913</v>
      </c>
      <c r="B94" s="130"/>
      <c r="C94" s="131" t="s">
        <v>31</v>
      </c>
      <c r="D94" s="388"/>
    </row>
    <row r="95" spans="1:4" ht="27.6" customHeight="1" thickBot="1" x14ac:dyDescent="0.3">
      <c r="A95" s="120"/>
      <c r="B95" s="386" t="s">
        <v>241</v>
      </c>
      <c r="C95" s="112" t="s">
        <v>242</v>
      </c>
      <c r="D95" s="109"/>
    </row>
    <row r="96" spans="1:4" ht="37.15" customHeight="1" thickBot="1" x14ac:dyDescent="0.3">
      <c r="A96" s="120"/>
      <c r="B96" s="386" t="s">
        <v>243</v>
      </c>
      <c r="C96" s="112" t="s">
        <v>244</v>
      </c>
      <c r="D96" s="109"/>
    </row>
    <row r="97" spans="1:4" ht="36.75" thickBot="1" x14ac:dyDescent="0.3">
      <c r="A97" s="120"/>
      <c r="B97" s="386" t="s">
        <v>245</v>
      </c>
      <c r="C97" s="112" t="s">
        <v>1161</v>
      </c>
      <c r="D97" s="109"/>
    </row>
    <row r="98" spans="1:4" ht="36.75" thickBot="1" x14ac:dyDescent="0.3">
      <c r="A98" s="120"/>
      <c r="B98" s="386" t="s">
        <v>246</v>
      </c>
      <c r="C98" s="112" t="s">
        <v>1162</v>
      </c>
      <c r="D98" s="109"/>
    </row>
    <row r="99" spans="1:4" ht="28.15" customHeight="1" thickBot="1" x14ac:dyDescent="0.3">
      <c r="A99" s="120"/>
      <c r="B99" s="386" t="s">
        <v>247</v>
      </c>
      <c r="C99" s="112" t="s">
        <v>1163</v>
      </c>
      <c r="D99" s="109"/>
    </row>
    <row r="100" spans="1:4" ht="37.9" customHeight="1" thickBot="1" x14ac:dyDescent="0.3">
      <c r="A100" s="120"/>
      <c r="B100" s="386" t="s">
        <v>248</v>
      </c>
      <c r="C100" s="112" t="s">
        <v>1164</v>
      </c>
      <c r="D100" s="109"/>
    </row>
    <row r="101" spans="1:4" x14ac:dyDescent="0.25">
      <c r="A101" s="514"/>
      <c r="B101" s="495" t="s">
        <v>249</v>
      </c>
      <c r="C101" s="507" t="s">
        <v>1165</v>
      </c>
      <c r="D101" s="509"/>
    </row>
    <row r="102" spans="1:4" ht="15.75" thickBot="1" x14ac:dyDescent="0.3">
      <c r="A102" s="514"/>
      <c r="B102" s="496"/>
      <c r="C102" s="513"/>
      <c r="D102" s="509"/>
    </row>
    <row r="103" spans="1:4" ht="19.5" thickBot="1" x14ac:dyDescent="0.3">
      <c r="A103" s="514"/>
      <c r="B103" s="115" t="s">
        <v>250</v>
      </c>
      <c r="C103" s="112" t="s">
        <v>551</v>
      </c>
      <c r="D103" s="109"/>
    </row>
    <row r="104" spans="1:4" ht="19.5" thickBot="1" x14ac:dyDescent="0.3">
      <c r="A104" s="120"/>
      <c r="B104" s="386" t="s">
        <v>251</v>
      </c>
      <c r="C104" s="112" t="s">
        <v>252</v>
      </c>
      <c r="D104" s="109"/>
    </row>
    <row r="105" spans="1:4" ht="48.75" thickBot="1" x14ac:dyDescent="0.3">
      <c r="A105" s="120"/>
      <c r="B105" s="386" t="s">
        <v>253</v>
      </c>
      <c r="C105" s="112" t="s">
        <v>215</v>
      </c>
      <c r="D105" s="109"/>
    </row>
    <row r="106" spans="1:4" ht="48.75" thickBot="1" x14ac:dyDescent="0.3">
      <c r="A106" s="120"/>
      <c r="B106" s="386" t="s">
        <v>254</v>
      </c>
      <c r="C106" s="112" t="s">
        <v>255</v>
      </c>
      <c r="D106" s="109"/>
    </row>
    <row r="107" spans="1:4" ht="48.75" thickBot="1" x14ac:dyDescent="0.3">
      <c r="A107" s="120"/>
      <c r="B107" s="386" t="s">
        <v>256</v>
      </c>
      <c r="C107" s="112" t="s">
        <v>552</v>
      </c>
      <c r="D107" s="109"/>
    </row>
    <row r="108" spans="1:4" ht="48.75" thickBot="1" x14ac:dyDescent="0.3">
      <c r="A108" s="120"/>
      <c r="B108" s="386" t="s">
        <v>257</v>
      </c>
      <c r="C108" s="112" t="s">
        <v>258</v>
      </c>
      <c r="D108" s="109"/>
    </row>
    <row r="109" spans="1:4" ht="24.75" thickBot="1" x14ac:dyDescent="0.3">
      <c r="A109" s="120"/>
      <c r="B109" s="386" t="s">
        <v>259</v>
      </c>
      <c r="C109" s="112" t="s">
        <v>163</v>
      </c>
      <c r="D109" s="109"/>
    </row>
    <row r="110" spans="1:4" ht="19.5" thickBot="1" x14ac:dyDescent="0.3">
      <c r="A110" s="120"/>
      <c r="B110" s="386" t="s">
        <v>260</v>
      </c>
      <c r="C110" s="112" t="s">
        <v>149</v>
      </c>
      <c r="D110" s="109"/>
    </row>
    <row r="111" spans="1:4" ht="19.5" thickBot="1" x14ac:dyDescent="0.3">
      <c r="A111" s="121"/>
      <c r="B111" s="386" t="s">
        <v>261</v>
      </c>
      <c r="C111" s="112" t="s">
        <v>151</v>
      </c>
      <c r="D111" s="109"/>
    </row>
  </sheetData>
  <mergeCells count="29">
    <mergeCell ref="A65:A66"/>
    <mergeCell ref="A101:A103"/>
    <mergeCell ref="B101:B102"/>
    <mergeCell ref="C101:C102"/>
    <mergeCell ref="D101:D102"/>
    <mergeCell ref="A85:A86"/>
    <mergeCell ref="B85:B86"/>
    <mergeCell ref="C85:C86"/>
    <mergeCell ref="D9:D10"/>
    <mergeCell ref="A13:A15"/>
    <mergeCell ref="A17:A18"/>
    <mergeCell ref="B17:B18"/>
    <mergeCell ref="C13:C14"/>
    <mergeCell ref="C17:C18"/>
    <mergeCell ref="A20:A21"/>
    <mergeCell ref="B20:B21"/>
    <mergeCell ref="C20:C21"/>
    <mergeCell ref="D35:D36"/>
    <mergeCell ref="A27:A28"/>
    <mergeCell ref="B27:B28"/>
    <mergeCell ref="C27:C28"/>
    <mergeCell ref="A35:A36"/>
    <mergeCell ref="B35:B36"/>
    <mergeCell ref="C35:C36"/>
    <mergeCell ref="C3:C4"/>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F19" sqref="F19"/>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ht="15" x14ac:dyDescent="0.25">
      <c r="A1" s="35"/>
      <c r="B1" s="35"/>
      <c r="C1" s="31" t="s">
        <v>340</v>
      </c>
    </row>
    <row r="2" spans="1:4" ht="15" x14ac:dyDescent="0.25">
      <c r="A2" s="35"/>
      <c r="B2" s="35"/>
      <c r="C2" s="32" t="s">
        <v>138</v>
      </c>
    </row>
    <row r="3" spans="1:4" ht="15" x14ac:dyDescent="0.25">
      <c r="A3" s="35"/>
      <c r="B3" s="35"/>
      <c r="C3" s="33" t="s">
        <v>321</v>
      </c>
    </row>
    <row r="4" spans="1:4" ht="15" x14ac:dyDescent="0.25">
      <c r="A4" s="35"/>
      <c r="B4" s="35"/>
      <c r="C4" s="33" t="s">
        <v>657</v>
      </c>
    </row>
    <row r="5" spans="1:4" ht="15" x14ac:dyDescent="0.25">
      <c r="A5" s="35"/>
      <c r="B5" s="35"/>
      <c r="C5" s="33"/>
    </row>
    <row r="6" spans="1:4" ht="15" x14ac:dyDescent="0.25">
      <c r="A6" s="35"/>
      <c r="B6" s="35"/>
      <c r="C6" s="35"/>
    </row>
    <row r="7" spans="1:4" ht="15" x14ac:dyDescent="0.25">
      <c r="A7" s="35"/>
      <c r="B7" s="35"/>
      <c r="C7" s="36"/>
      <c r="D7" s="22"/>
    </row>
    <row r="8" spans="1:4" ht="15" x14ac:dyDescent="0.25">
      <c r="A8" s="35"/>
      <c r="B8" s="35"/>
      <c r="C8" s="36"/>
      <c r="D8" s="22"/>
    </row>
    <row r="9" spans="1:4" ht="15" x14ac:dyDescent="0.25">
      <c r="A9" s="35"/>
      <c r="B9" s="35"/>
      <c r="C9" s="36"/>
      <c r="D9" s="22"/>
    </row>
    <row r="10" spans="1:4" ht="36" customHeight="1" x14ac:dyDescent="0.2">
      <c r="A10" s="515" t="s">
        <v>322</v>
      </c>
      <c r="B10" s="515"/>
      <c r="C10" s="515"/>
      <c r="D10" s="22"/>
    </row>
    <row r="11" spans="1:4" ht="15" x14ac:dyDescent="0.25">
      <c r="A11" s="35"/>
      <c r="B11" s="35"/>
      <c r="C11" s="35"/>
      <c r="D11" s="22"/>
    </row>
    <row r="12" spans="1:4" ht="36" x14ac:dyDescent="0.2">
      <c r="A12" s="140" t="s">
        <v>323</v>
      </c>
      <c r="B12" s="140" t="s">
        <v>324</v>
      </c>
      <c r="C12" s="140" t="s">
        <v>131</v>
      </c>
      <c r="D12" s="22"/>
    </row>
    <row r="13" spans="1:4" s="24" customFormat="1" ht="36" customHeight="1" x14ac:dyDescent="0.25">
      <c r="A13" s="463" t="s">
        <v>90</v>
      </c>
      <c r="B13" s="467"/>
      <c r="C13" s="464" t="s">
        <v>96</v>
      </c>
      <c r="D13" s="23"/>
    </row>
    <row r="14" spans="1:4" s="24" customFormat="1" ht="24" x14ac:dyDescent="0.25">
      <c r="A14" s="463" t="s">
        <v>90</v>
      </c>
      <c r="B14" s="466" t="s">
        <v>325</v>
      </c>
      <c r="C14" s="139" t="s">
        <v>326</v>
      </c>
      <c r="D14" s="25"/>
    </row>
    <row r="15" spans="1:4" s="24" customFormat="1" ht="24" x14ac:dyDescent="0.25">
      <c r="A15" s="463" t="s">
        <v>90</v>
      </c>
      <c r="B15" s="465" t="s">
        <v>327</v>
      </c>
      <c r="C15" s="466" t="s">
        <v>328</v>
      </c>
      <c r="D15" s="25"/>
    </row>
    <row r="16" spans="1:4" s="24" customFormat="1" ht="36" x14ac:dyDescent="0.25">
      <c r="A16" s="463" t="s">
        <v>90</v>
      </c>
      <c r="B16" s="465" t="s">
        <v>329</v>
      </c>
      <c r="C16" s="466" t="s">
        <v>330</v>
      </c>
      <c r="D16" s="25"/>
    </row>
    <row r="17" spans="1:4" s="24" customFormat="1" ht="36" x14ac:dyDescent="0.25">
      <c r="A17" s="463" t="s">
        <v>90</v>
      </c>
      <c r="B17" s="465" t="s">
        <v>331</v>
      </c>
      <c r="C17" s="466" t="s">
        <v>332</v>
      </c>
      <c r="D17" s="25"/>
    </row>
    <row r="18" spans="1:4" s="27" customFormat="1" ht="74.25" customHeight="1" x14ac:dyDescent="0.25">
      <c r="A18" s="463"/>
      <c r="B18" s="467"/>
      <c r="C18" s="464" t="s">
        <v>333</v>
      </c>
      <c r="D18" s="26"/>
    </row>
    <row r="19" spans="1:4" s="27" customFormat="1" ht="24" x14ac:dyDescent="0.25">
      <c r="A19" s="463"/>
      <c r="B19" s="465" t="s">
        <v>334</v>
      </c>
      <c r="C19" s="466" t="s">
        <v>335</v>
      </c>
      <c r="D19" s="26"/>
    </row>
    <row r="20" spans="1:4" s="27" customFormat="1" ht="24" x14ac:dyDescent="0.25">
      <c r="A20" s="463"/>
      <c r="B20" s="465" t="s">
        <v>336</v>
      </c>
      <c r="C20" s="466" t="s">
        <v>337</v>
      </c>
      <c r="D20" s="26"/>
    </row>
    <row r="21" spans="1:4" s="24" customFormat="1" ht="15" x14ac:dyDescent="0.25">
      <c r="A21" s="37"/>
      <c r="B21" s="37"/>
      <c r="C21" s="37"/>
      <c r="D21" s="25"/>
    </row>
    <row r="22" spans="1:4" s="24" customFormat="1" ht="15" customHeight="1" x14ac:dyDescent="0.25">
      <c r="A22" s="28"/>
      <c r="B22" s="29"/>
      <c r="C22" s="29"/>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F19" sqref="F19"/>
    </sheetView>
  </sheetViews>
  <sheetFormatPr defaultRowHeight="15" x14ac:dyDescent="0.25"/>
  <cols>
    <col min="1" max="1" width="66.140625" style="41" customWidth="1"/>
    <col min="2" max="2" width="27" style="41" customWidth="1"/>
    <col min="3" max="3" width="11.42578125" style="41"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2"/>
      <c r="B1" s="43"/>
      <c r="C1" s="31" t="s">
        <v>652</v>
      </c>
      <c r="D1" s="17"/>
    </row>
    <row r="2" spans="1:4" x14ac:dyDescent="0.25">
      <c r="A2" s="42"/>
      <c r="B2" s="43"/>
      <c r="C2" s="32" t="s">
        <v>138</v>
      </c>
      <c r="D2" s="17"/>
    </row>
    <row r="3" spans="1:4" x14ac:dyDescent="0.25">
      <c r="A3" s="42"/>
      <c r="B3" s="43"/>
      <c r="C3" s="33" t="s">
        <v>659</v>
      </c>
      <c r="D3" s="17"/>
    </row>
    <row r="4" spans="1:4" x14ac:dyDescent="0.25">
      <c r="A4" s="42"/>
      <c r="B4" s="43"/>
      <c r="C4" s="33"/>
      <c r="D4" s="18"/>
    </row>
    <row r="5" spans="1:4" x14ac:dyDescent="0.25">
      <c r="A5" s="42"/>
      <c r="B5" s="43"/>
      <c r="C5" s="33"/>
      <c r="D5" s="18"/>
    </row>
    <row r="6" spans="1:4" x14ac:dyDescent="0.25">
      <c r="A6" s="42"/>
      <c r="B6" s="43"/>
      <c r="C6" s="45"/>
      <c r="D6" s="17"/>
    </row>
    <row r="7" spans="1:4" ht="36.75" customHeight="1" x14ac:dyDescent="0.25">
      <c r="A7" s="516" t="s">
        <v>662</v>
      </c>
      <c r="B7" s="516"/>
      <c r="C7" s="516"/>
      <c r="D7" s="17"/>
    </row>
    <row r="8" spans="1:4" x14ac:dyDescent="0.25">
      <c r="A8" s="46"/>
      <c r="B8" s="43"/>
      <c r="C8" s="45"/>
      <c r="D8" s="19"/>
    </row>
    <row r="9" spans="1:4" x14ac:dyDescent="0.25">
      <c r="A9" s="42"/>
      <c r="B9" s="43"/>
      <c r="C9" s="44" t="s">
        <v>262</v>
      </c>
      <c r="D9" s="19"/>
    </row>
    <row r="10" spans="1:4" x14ac:dyDescent="0.25">
      <c r="A10" s="38"/>
      <c r="B10" s="39"/>
      <c r="C10" s="40"/>
      <c r="D10" s="17"/>
    </row>
    <row r="11" spans="1:4" ht="27" customHeight="1" x14ac:dyDescent="0.25">
      <c r="A11" s="134" t="s">
        <v>131</v>
      </c>
      <c r="B11" s="134" t="s">
        <v>263</v>
      </c>
      <c r="C11" s="134" t="s">
        <v>264</v>
      </c>
    </row>
    <row r="12" spans="1:4" ht="28.15" customHeight="1" x14ac:dyDescent="0.25">
      <c r="A12" s="390" t="s">
        <v>265</v>
      </c>
      <c r="B12" s="391" t="s">
        <v>266</v>
      </c>
      <c r="C12" s="391"/>
    </row>
    <row r="13" spans="1:4" ht="28.9" customHeight="1" x14ac:dyDescent="0.25">
      <c r="A13" s="390" t="s">
        <v>267</v>
      </c>
      <c r="B13" s="391" t="s">
        <v>553</v>
      </c>
      <c r="C13" s="391">
        <v>100</v>
      </c>
    </row>
    <row r="14" spans="1:4" ht="28.9" customHeight="1" x14ac:dyDescent="0.25">
      <c r="A14" s="390" t="s">
        <v>268</v>
      </c>
      <c r="B14" s="391" t="s">
        <v>269</v>
      </c>
      <c r="C14" s="391">
        <v>100</v>
      </c>
    </row>
    <row r="15" spans="1:4" ht="16.899999999999999" customHeight="1" x14ac:dyDescent="0.25">
      <c r="A15" s="136" t="s">
        <v>270</v>
      </c>
      <c r="B15" s="391" t="s">
        <v>271</v>
      </c>
      <c r="C15" s="391">
        <v>50</v>
      </c>
    </row>
    <row r="16" spans="1:4" ht="20.45" customHeight="1" x14ac:dyDescent="0.25">
      <c r="A16" s="390" t="s">
        <v>272</v>
      </c>
      <c r="B16" s="391" t="s">
        <v>273</v>
      </c>
      <c r="C16" s="391"/>
    </row>
    <row r="17" spans="1:3" ht="19.149999999999999" customHeight="1" x14ac:dyDescent="0.25">
      <c r="A17" s="390" t="s">
        <v>274</v>
      </c>
      <c r="B17" s="391" t="s">
        <v>554</v>
      </c>
      <c r="C17" s="391">
        <v>50</v>
      </c>
    </row>
    <row r="18" spans="1:3" ht="19.899999999999999" customHeight="1" x14ac:dyDescent="0.25">
      <c r="A18" s="390" t="s">
        <v>275</v>
      </c>
      <c r="B18" s="391" t="s">
        <v>276</v>
      </c>
      <c r="C18" s="391">
        <v>100</v>
      </c>
    </row>
    <row r="19" spans="1:3" ht="19.149999999999999" customHeight="1" x14ac:dyDescent="0.25">
      <c r="A19" s="390" t="s">
        <v>277</v>
      </c>
      <c r="B19" s="391" t="s">
        <v>278</v>
      </c>
      <c r="C19" s="391"/>
    </row>
    <row r="20" spans="1:3" ht="25.9" customHeight="1" x14ac:dyDescent="0.25">
      <c r="A20" s="390" t="s">
        <v>279</v>
      </c>
      <c r="B20" s="391" t="s">
        <v>280</v>
      </c>
      <c r="C20" s="391">
        <v>100</v>
      </c>
    </row>
    <row r="21" spans="1:3" ht="21" customHeight="1" x14ac:dyDescent="0.25">
      <c r="A21" s="390" t="s">
        <v>281</v>
      </c>
      <c r="B21" s="391" t="s">
        <v>282</v>
      </c>
      <c r="C21" s="391"/>
    </row>
    <row r="22" spans="1:3" ht="18" customHeight="1" x14ac:dyDescent="0.25">
      <c r="A22" s="390" t="s">
        <v>283</v>
      </c>
      <c r="B22" s="391" t="s">
        <v>284</v>
      </c>
      <c r="C22" s="391">
        <v>60</v>
      </c>
    </row>
    <row r="23" spans="1:3" ht="18" customHeight="1" x14ac:dyDescent="0.25">
      <c r="A23" s="390" t="s">
        <v>285</v>
      </c>
      <c r="B23" s="391" t="s">
        <v>286</v>
      </c>
      <c r="C23" s="391"/>
    </row>
    <row r="24" spans="1:3" ht="24" customHeight="1" x14ac:dyDescent="0.25">
      <c r="A24" s="390" t="s">
        <v>287</v>
      </c>
      <c r="B24" s="391" t="s">
        <v>288</v>
      </c>
      <c r="C24" s="391">
        <v>100</v>
      </c>
    </row>
    <row r="25" spans="1:3" ht="39.6" customHeight="1" x14ac:dyDescent="0.25">
      <c r="A25" s="390" t="s">
        <v>555</v>
      </c>
      <c r="B25" s="391" t="s">
        <v>289</v>
      </c>
      <c r="C25" s="391">
        <v>100</v>
      </c>
    </row>
    <row r="26" spans="1:3" ht="19.149999999999999" customHeight="1" x14ac:dyDescent="0.25">
      <c r="A26" s="390" t="s">
        <v>290</v>
      </c>
      <c r="B26" s="391" t="s">
        <v>291</v>
      </c>
      <c r="C26" s="391">
        <v>100</v>
      </c>
    </row>
    <row r="27" spans="1:3" ht="28.15" customHeight="1" x14ac:dyDescent="0.25">
      <c r="A27" s="390" t="s">
        <v>292</v>
      </c>
      <c r="B27" s="391" t="s">
        <v>293</v>
      </c>
      <c r="C27" s="391"/>
    </row>
    <row r="28" spans="1:3" ht="48" hidden="1" x14ac:dyDescent="0.25">
      <c r="A28" s="390" t="s">
        <v>556</v>
      </c>
      <c r="B28" s="391" t="s">
        <v>294</v>
      </c>
      <c r="C28" s="391"/>
    </row>
    <row r="29" spans="1:3" ht="48" hidden="1" x14ac:dyDescent="0.25">
      <c r="A29" s="390" t="s">
        <v>295</v>
      </c>
      <c r="B29" s="391" t="s">
        <v>296</v>
      </c>
      <c r="C29" s="391"/>
    </row>
    <row r="30" spans="1:3" ht="60" hidden="1" x14ac:dyDescent="0.25">
      <c r="A30" s="390" t="s">
        <v>557</v>
      </c>
      <c r="B30" s="391" t="s">
        <v>297</v>
      </c>
      <c r="C30" s="391"/>
    </row>
    <row r="31" spans="1:3" ht="63.6" customHeight="1" x14ac:dyDescent="0.25">
      <c r="A31" s="390" t="s">
        <v>1166</v>
      </c>
      <c r="B31" s="391" t="s">
        <v>298</v>
      </c>
      <c r="C31" s="391">
        <v>50</v>
      </c>
    </row>
    <row r="32" spans="1:3" ht="27.6" customHeight="1" x14ac:dyDescent="0.25">
      <c r="A32" s="390" t="s">
        <v>299</v>
      </c>
      <c r="B32" s="391" t="s">
        <v>300</v>
      </c>
      <c r="C32" s="391"/>
    </row>
    <row r="33" spans="1:3" ht="19.899999999999999" hidden="1" customHeight="1" x14ac:dyDescent="0.25">
      <c r="A33" s="390" t="s">
        <v>301</v>
      </c>
      <c r="B33" s="391" t="s">
        <v>302</v>
      </c>
      <c r="C33" s="391"/>
    </row>
    <row r="34" spans="1:3" ht="17.45" hidden="1" customHeight="1" x14ac:dyDescent="0.25">
      <c r="A34" s="390" t="s">
        <v>303</v>
      </c>
      <c r="B34" s="391" t="s">
        <v>304</v>
      </c>
      <c r="C34" s="391"/>
    </row>
    <row r="35" spans="1:3" ht="27.6" customHeight="1" x14ac:dyDescent="0.25">
      <c r="A35" s="390" t="s">
        <v>558</v>
      </c>
      <c r="B35" s="391" t="s">
        <v>305</v>
      </c>
      <c r="C35" s="391">
        <v>100</v>
      </c>
    </row>
    <row r="36" spans="1:3" ht="18.600000000000001" hidden="1" customHeight="1" x14ac:dyDescent="0.25">
      <c r="A36" s="136" t="s">
        <v>306</v>
      </c>
      <c r="B36" s="391" t="s">
        <v>402</v>
      </c>
      <c r="C36" s="391"/>
    </row>
    <row r="37" spans="1:3" hidden="1" x14ac:dyDescent="0.25">
      <c r="A37" s="517" t="s">
        <v>307</v>
      </c>
      <c r="B37" s="518" t="s">
        <v>559</v>
      </c>
      <c r="C37" s="520"/>
    </row>
    <row r="38" spans="1:3" hidden="1" x14ac:dyDescent="0.25">
      <c r="A38" s="517"/>
      <c r="B38" s="519"/>
      <c r="C38" s="520"/>
    </row>
    <row r="39" spans="1:3" ht="28.9" customHeight="1" x14ac:dyDescent="0.25">
      <c r="A39" s="390" t="s">
        <v>656</v>
      </c>
      <c r="B39" s="391" t="s">
        <v>560</v>
      </c>
      <c r="C39" s="335">
        <v>100</v>
      </c>
    </row>
    <row r="40" spans="1:3" hidden="1" x14ac:dyDescent="0.25">
      <c r="A40" s="390" t="s">
        <v>308</v>
      </c>
      <c r="B40" s="391" t="s">
        <v>309</v>
      </c>
      <c r="C40" s="391"/>
    </row>
    <row r="41" spans="1:3" ht="18.600000000000001" customHeight="1" x14ac:dyDescent="0.25">
      <c r="A41" s="390" t="s">
        <v>158</v>
      </c>
      <c r="B41" s="391" t="s">
        <v>310</v>
      </c>
      <c r="C41" s="391">
        <v>100</v>
      </c>
    </row>
    <row r="42" spans="1:3" ht="19.149999999999999" customHeight="1" x14ac:dyDescent="0.25">
      <c r="A42" s="390" t="s">
        <v>311</v>
      </c>
      <c r="B42" s="391" t="s">
        <v>312</v>
      </c>
      <c r="C42" s="391"/>
    </row>
    <row r="43" spans="1:3" ht="36" hidden="1" x14ac:dyDescent="0.25">
      <c r="A43" s="390" t="s">
        <v>561</v>
      </c>
      <c r="B43" s="391" t="s">
        <v>313</v>
      </c>
      <c r="C43" s="135"/>
    </row>
    <row r="44" spans="1:3" ht="48" x14ac:dyDescent="0.25">
      <c r="A44" s="136" t="s">
        <v>1167</v>
      </c>
      <c r="B44" s="391" t="s">
        <v>314</v>
      </c>
      <c r="C44" s="391">
        <v>50</v>
      </c>
    </row>
    <row r="45" spans="1:3" ht="78.599999999999994" customHeight="1" x14ac:dyDescent="0.25">
      <c r="A45" s="136" t="s">
        <v>1168</v>
      </c>
      <c r="B45" s="391" t="s">
        <v>1169</v>
      </c>
      <c r="C45" s="391">
        <v>50</v>
      </c>
    </row>
    <row r="46" spans="1:3" ht="60" hidden="1" x14ac:dyDescent="0.25">
      <c r="A46" s="136" t="s">
        <v>562</v>
      </c>
      <c r="B46" s="391" t="s">
        <v>315</v>
      </c>
      <c r="C46" s="391"/>
    </row>
    <row r="47" spans="1:3" ht="61.9" customHeight="1" x14ac:dyDescent="0.25">
      <c r="A47" s="136" t="s">
        <v>1170</v>
      </c>
      <c r="B47" s="391" t="s">
        <v>316</v>
      </c>
      <c r="C47" s="391">
        <v>50</v>
      </c>
    </row>
    <row r="48" spans="1:3" ht="17.45" customHeight="1" x14ac:dyDescent="0.25">
      <c r="A48" s="334" t="s">
        <v>406</v>
      </c>
      <c r="B48" s="393" t="s">
        <v>653</v>
      </c>
      <c r="C48" s="391"/>
    </row>
    <row r="49" spans="1:3" ht="21.6" hidden="1" customHeight="1" x14ac:dyDescent="0.25">
      <c r="A49" s="333" t="s">
        <v>654</v>
      </c>
      <c r="B49" s="332" t="s">
        <v>655</v>
      </c>
      <c r="C49" s="391"/>
    </row>
    <row r="50" spans="1:3" ht="40.15" customHeight="1" x14ac:dyDescent="0.25">
      <c r="A50" s="136" t="s">
        <v>144</v>
      </c>
      <c r="B50" s="391" t="s">
        <v>648</v>
      </c>
      <c r="C50" s="391">
        <v>100</v>
      </c>
    </row>
    <row r="51" spans="1:3" ht="33.6" customHeight="1" x14ac:dyDescent="0.25">
      <c r="A51" s="136" t="s">
        <v>649</v>
      </c>
      <c r="B51" s="391" t="s">
        <v>650</v>
      </c>
      <c r="C51" s="391">
        <v>100</v>
      </c>
    </row>
    <row r="52" spans="1:3" ht="40.9" customHeight="1" thickBot="1" x14ac:dyDescent="0.3">
      <c r="A52" s="397" t="s">
        <v>641</v>
      </c>
      <c r="B52" s="402" t="s">
        <v>642</v>
      </c>
      <c r="C52" s="391">
        <v>100</v>
      </c>
    </row>
    <row r="53" spans="1:3" ht="20.25" customHeight="1" x14ac:dyDescent="0.25">
      <c r="A53" s="390" t="s">
        <v>563</v>
      </c>
      <c r="B53" s="391" t="s">
        <v>317</v>
      </c>
      <c r="C53" s="391"/>
    </row>
    <row r="54" spans="1:3" ht="20.25" hidden="1" customHeight="1" x14ac:dyDescent="0.25">
      <c r="A54" s="390" t="s">
        <v>318</v>
      </c>
      <c r="B54" s="391" t="s">
        <v>319</v>
      </c>
      <c r="C54" s="391"/>
    </row>
    <row r="55" spans="1:3" ht="21.75" customHeight="1" x14ac:dyDescent="0.25">
      <c r="A55" s="390" t="s">
        <v>149</v>
      </c>
      <c r="B55" s="391" t="s">
        <v>320</v>
      </c>
      <c r="C55" s="391">
        <v>100</v>
      </c>
    </row>
    <row r="56" spans="1:3" ht="19.5" customHeight="1" x14ac:dyDescent="0.25">
      <c r="A56" s="331" t="s">
        <v>151</v>
      </c>
      <c r="B56" s="391" t="s">
        <v>651</v>
      </c>
      <c r="C56" s="391">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F19" sqref="F19"/>
    </sheetView>
  </sheetViews>
  <sheetFormatPr defaultRowHeight="15" x14ac:dyDescent="0.25"/>
  <cols>
    <col min="1" max="1" width="57.140625" style="392" customWidth="1"/>
    <col min="2" max="2" width="26.42578125" style="287" customWidth="1"/>
    <col min="3" max="3" width="16.42578125" style="287" customWidth="1"/>
    <col min="4" max="4" width="14" style="280" hidden="1" customWidth="1"/>
    <col min="5" max="5" width="15.7109375" style="280"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5">
      <c r="C1" s="279" t="s">
        <v>658</v>
      </c>
    </row>
    <row r="2" spans="1:5" x14ac:dyDescent="0.25">
      <c r="C2" s="281" t="s">
        <v>138</v>
      </c>
    </row>
    <row r="3" spans="1:5" x14ac:dyDescent="0.25">
      <c r="C3" s="282" t="s">
        <v>660</v>
      </c>
    </row>
    <row r="4" spans="1:5" x14ac:dyDescent="0.25">
      <c r="C4" s="282" t="s">
        <v>661</v>
      </c>
    </row>
    <row r="5" spans="1:5" x14ac:dyDescent="0.25">
      <c r="C5" s="282"/>
    </row>
    <row r="7" spans="1:5" ht="14.25" x14ac:dyDescent="0.2">
      <c r="A7" s="521" t="s">
        <v>1187</v>
      </c>
      <c r="B7" s="521"/>
      <c r="C7" s="521"/>
    </row>
    <row r="8" spans="1:5" ht="11.25" customHeight="1" x14ac:dyDescent="0.25">
      <c r="B8" s="288"/>
      <c r="C8" s="283"/>
    </row>
    <row r="9" spans="1:5" x14ac:dyDescent="0.25">
      <c r="B9" s="289"/>
      <c r="C9" s="284" t="s">
        <v>132</v>
      </c>
    </row>
    <row r="10" spans="1:5" ht="42" customHeight="1" x14ac:dyDescent="0.2">
      <c r="A10" s="252" t="s">
        <v>131</v>
      </c>
      <c r="B10" s="290" t="s">
        <v>338</v>
      </c>
      <c r="C10" s="285" t="s">
        <v>125</v>
      </c>
      <c r="D10" s="198" t="s">
        <v>440</v>
      </c>
      <c r="E10" s="198" t="s">
        <v>125</v>
      </c>
    </row>
    <row r="11" spans="1:5" ht="15" customHeight="1" x14ac:dyDescent="0.2">
      <c r="A11" s="141" t="s">
        <v>341</v>
      </c>
      <c r="B11" s="291" t="s">
        <v>342</v>
      </c>
      <c r="C11" s="277">
        <f>C12+C50</f>
        <v>1043618177</v>
      </c>
      <c r="D11" s="286">
        <f>D12+D50</f>
        <v>0</v>
      </c>
      <c r="E11" s="286">
        <f>E12+E50</f>
        <v>1043618177</v>
      </c>
    </row>
    <row r="12" spans="1:5" ht="18" customHeight="1" x14ac:dyDescent="0.2">
      <c r="A12" s="141" t="s">
        <v>343</v>
      </c>
      <c r="B12" s="291"/>
      <c r="C12" s="277">
        <f>C13+C19+C24+C36+C47</f>
        <v>889015847</v>
      </c>
      <c r="D12" s="286">
        <f>D13+D19+D24+D36+D47</f>
        <v>0</v>
      </c>
      <c r="E12" s="286">
        <f>E13+E19+E24+E36+E47</f>
        <v>889015847</v>
      </c>
    </row>
    <row r="13" spans="1:5" ht="16.149999999999999" customHeight="1" x14ac:dyDescent="0.2">
      <c r="A13" s="142" t="s">
        <v>344</v>
      </c>
      <c r="B13" s="291" t="s">
        <v>345</v>
      </c>
      <c r="C13" s="277">
        <f>C14</f>
        <v>787891048</v>
      </c>
      <c r="D13" s="286">
        <f t="shared" ref="D13:E13" si="0">D14</f>
        <v>0</v>
      </c>
      <c r="E13" s="286">
        <f t="shared" si="0"/>
        <v>787891048</v>
      </c>
    </row>
    <row r="14" spans="1:5" ht="12.75" x14ac:dyDescent="0.2">
      <c r="A14" s="142" t="s">
        <v>346</v>
      </c>
      <c r="B14" s="291" t="s">
        <v>347</v>
      </c>
      <c r="C14" s="277">
        <f>C15+C16+C17+C18</f>
        <v>787891048</v>
      </c>
      <c r="D14" s="286">
        <f t="shared" ref="D14:E14" si="1">D15+D16+D17+D18</f>
        <v>0</v>
      </c>
      <c r="E14" s="286">
        <f t="shared" si="1"/>
        <v>787891048</v>
      </c>
    </row>
    <row r="15" spans="1:5" ht="48" x14ac:dyDescent="0.2">
      <c r="A15" s="143" t="s">
        <v>348</v>
      </c>
      <c r="B15" s="291" t="s">
        <v>349</v>
      </c>
      <c r="C15" s="277">
        <v>785058300</v>
      </c>
      <c r="D15" s="257"/>
      <c r="E15" s="257">
        <f t="shared" ref="E15:E81" si="2">C15+D15</f>
        <v>785058300</v>
      </c>
    </row>
    <row r="16" spans="1:5" ht="74.25" customHeight="1" x14ac:dyDescent="0.2">
      <c r="A16" s="143" t="s">
        <v>509</v>
      </c>
      <c r="B16" s="291" t="s">
        <v>584</v>
      </c>
      <c r="C16" s="277">
        <v>749700</v>
      </c>
      <c r="D16" s="257"/>
      <c r="E16" s="257">
        <f t="shared" si="2"/>
        <v>749700</v>
      </c>
    </row>
    <row r="17" spans="1:5" s="48" customFormat="1" ht="36" x14ac:dyDescent="0.2">
      <c r="A17" s="143" t="s">
        <v>350</v>
      </c>
      <c r="B17" s="291" t="s">
        <v>583</v>
      </c>
      <c r="C17" s="277">
        <v>2082060</v>
      </c>
      <c r="D17" s="242"/>
      <c r="E17" s="257">
        <f t="shared" si="2"/>
        <v>2082060</v>
      </c>
    </row>
    <row r="18" spans="1:5" s="48" customFormat="1" ht="60" x14ac:dyDescent="0.2">
      <c r="A18" s="143" t="s">
        <v>351</v>
      </c>
      <c r="B18" s="291" t="s">
        <v>352</v>
      </c>
      <c r="C18" s="277">
        <v>988</v>
      </c>
      <c r="D18" s="242"/>
      <c r="E18" s="257">
        <f t="shared" si="2"/>
        <v>988</v>
      </c>
    </row>
    <row r="19" spans="1:5" s="48" customFormat="1" ht="26.45" customHeight="1" x14ac:dyDescent="0.2">
      <c r="A19" s="143" t="s">
        <v>353</v>
      </c>
      <c r="B19" s="291" t="s">
        <v>354</v>
      </c>
      <c r="C19" s="277">
        <f>C20+C21+C22+C23</f>
        <v>10856989</v>
      </c>
      <c r="D19" s="286">
        <f t="shared" ref="D19:E19" si="3">D20+D21+D22+D23</f>
        <v>0</v>
      </c>
      <c r="E19" s="286">
        <f t="shared" si="3"/>
        <v>10856989</v>
      </c>
    </row>
    <row r="20" spans="1:5" s="48" customFormat="1" ht="48" x14ac:dyDescent="0.2">
      <c r="A20" s="143" t="s">
        <v>355</v>
      </c>
      <c r="B20" s="291" t="s">
        <v>356</v>
      </c>
      <c r="C20" s="277">
        <v>3311391</v>
      </c>
      <c r="D20" s="242"/>
      <c r="E20" s="257">
        <f t="shared" si="2"/>
        <v>3311391</v>
      </c>
    </row>
    <row r="21" spans="1:5" s="48" customFormat="1" ht="60" x14ac:dyDescent="0.2">
      <c r="A21" s="143" t="s">
        <v>357</v>
      </c>
      <c r="B21" s="291" t="s">
        <v>358</v>
      </c>
      <c r="C21" s="277">
        <v>58522</v>
      </c>
      <c r="D21" s="242"/>
      <c r="E21" s="257">
        <f t="shared" si="2"/>
        <v>58522</v>
      </c>
    </row>
    <row r="22" spans="1:5" s="48" customFormat="1" ht="48" x14ac:dyDescent="0.2">
      <c r="A22" s="143" t="s">
        <v>527</v>
      </c>
      <c r="B22" s="291" t="s">
        <v>359</v>
      </c>
      <c r="C22" s="277">
        <v>7487076</v>
      </c>
      <c r="D22" s="242"/>
      <c r="E22" s="257">
        <f t="shared" si="2"/>
        <v>7487076</v>
      </c>
    </row>
    <row r="23" spans="1:5" s="48" customFormat="1" ht="48" hidden="1" x14ac:dyDescent="0.2">
      <c r="A23" s="143" t="s">
        <v>360</v>
      </c>
      <c r="B23" s="291" t="s">
        <v>361</v>
      </c>
      <c r="C23" s="277"/>
      <c r="D23" s="242"/>
      <c r="E23" s="257">
        <f t="shared" si="2"/>
        <v>0</v>
      </c>
    </row>
    <row r="24" spans="1:5" s="48" customFormat="1" ht="15" customHeight="1" x14ac:dyDescent="0.2">
      <c r="A24" s="142" t="s">
        <v>362</v>
      </c>
      <c r="B24" s="291" t="s">
        <v>363</v>
      </c>
      <c r="C24" s="277">
        <f>C25+C31+C34</f>
        <v>59896510</v>
      </c>
      <c r="D24" s="286">
        <f t="shared" ref="D24:E24" si="4">D25+D31+D34</f>
        <v>0</v>
      </c>
      <c r="E24" s="286">
        <f t="shared" si="4"/>
        <v>59896510</v>
      </c>
    </row>
    <row r="25" spans="1:5" s="48" customFormat="1" ht="24" x14ac:dyDescent="0.2">
      <c r="A25" s="142" t="s">
        <v>1171</v>
      </c>
      <c r="B25" s="291" t="s">
        <v>585</v>
      </c>
      <c r="C25" s="277">
        <f>C26+C28+C30</f>
        <v>46323980</v>
      </c>
      <c r="D25" s="286">
        <f t="shared" ref="D25:E25" si="5">D26+D28+D30</f>
        <v>0</v>
      </c>
      <c r="E25" s="286">
        <f t="shared" si="5"/>
        <v>46323980</v>
      </c>
    </row>
    <row r="26" spans="1:5" s="48" customFormat="1" ht="24" x14ac:dyDescent="0.2">
      <c r="A26" s="144" t="s">
        <v>364</v>
      </c>
      <c r="B26" s="181" t="s">
        <v>586</v>
      </c>
      <c r="C26" s="149">
        <f>C27</f>
        <v>34232280</v>
      </c>
      <c r="D26" s="255">
        <f t="shared" ref="D26:E26" si="6">D27</f>
        <v>0</v>
      </c>
      <c r="E26" s="255">
        <f t="shared" si="6"/>
        <v>34232280</v>
      </c>
    </row>
    <row r="27" spans="1:5" s="48" customFormat="1" ht="24" x14ac:dyDescent="0.2">
      <c r="A27" s="144" t="s">
        <v>364</v>
      </c>
      <c r="B27" s="181" t="s">
        <v>587</v>
      </c>
      <c r="C27" s="149">
        <v>34232280</v>
      </c>
      <c r="D27" s="242"/>
      <c r="E27" s="257">
        <f t="shared" si="2"/>
        <v>34232280</v>
      </c>
    </row>
    <row r="28" spans="1:5" s="48" customFormat="1" ht="24" x14ac:dyDescent="0.2">
      <c r="A28" s="144" t="s">
        <v>1172</v>
      </c>
      <c r="B28" s="181" t="s">
        <v>588</v>
      </c>
      <c r="C28" s="149">
        <f>C29</f>
        <v>8559700</v>
      </c>
      <c r="D28" s="255">
        <f t="shared" ref="D28:E28" si="7">D29</f>
        <v>0</v>
      </c>
      <c r="E28" s="255">
        <f t="shared" si="7"/>
        <v>8559700</v>
      </c>
    </row>
    <row r="29" spans="1:5" s="48" customFormat="1" ht="24" x14ac:dyDescent="0.2">
      <c r="A29" s="144" t="s">
        <v>365</v>
      </c>
      <c r="B29" s="181" t="s">
        <v>589</v>
      </c>
      <c r="C29" s="149">
        <v>8559700</v>
      </c>
      <c r="D29" s="242"/>
      <c r="E29" s="257">
        <f t="shared" si="2"/>
        <v>8559700</v>
      </c>
    </row>
    <row r="30" spans="1:5" s="48" customFormat="1" ht="24" x14ac:dyDescent="0.2">
      <c r="A30" s="144" t="s">
        <v>366</v>
      </c>
      <c r="B30" s="181" t="s">
        <v>590</v>
      </c>
      <c r="C30" s="149">
        <v>3532000</v>
      </c>
      <c r="D30" s="242"/>
      <c r="E30" s="257">
        <f t="shared" si="2"/>
        <v>3532000</v>
      </c>
    </row>
    <row r="31" spans="1:5" s="48" customFormat="1" ht="16.149999999999999" customHeight="1" x14ac:dyDescent="0.2">
      <c r="A31" s="142" t="s">
        <v>367</v>
      </c>
      <c r="B31" s="291" t="s">
        <v>591</v>
      </c>
      <c r="C31" s="277">
        <f>C32+C33</f>
        <v>12412530</v>
      </c>
      <c r="D31" s="286">
        <f t="shared" ref="D31:E31" si="8">D32+D33</f>
        <v>0</v>
      </c>
      <c r="E31" s="286">
        <f t="shared" si="8"/>
        <v>12412530</v>
      </c>
    </row>
    <row r="32" spans="1:5" s="48" customFormat="1" ht="16.899999999999999" customHeight="1" x14ac:dyDescent="0.2">
      <c r="A32" s="144" t="s">
        <v>368</v>
      </c>
      <c r="B32" s="291" t="s">
        <v>592</v>
      </c>
      <c r="C32" s="277">
        <v>12412530</v>
      </c>
      <c r="D32" s="242"/>
      <c r="E32" s="257">
        <f t="shared" si="2"/>
        <v>12412530</v>
      </c>
    </row>
    <row r="33" spans="1:5" s="48" customFormat="1" ht="24" hidden="1" x14ac:dyDescent="0.2">
      <c r="A33" s="144" t="s">
        <v>369</v>
      </c>
      <c r="B33" s="291" t="s">
        <v>593</v>
      </c>
      <c r="C33" s="277">
        <v>0</v>
      </c>
      <c r="D33" s="242"/>
      <c r="E33" s="257">
        <f t="shared" si="2"/>
        <v>0</v>
      </c>
    </row>
    <row r="34" spans="1:5" s="48" customFormat="1" ht="24.6" customHeight="1" x14ac:dyDescent="0.2">
      <c r="A34" s="142" t="s">
        <v>1173</v>
      </c>
      <c r="B34" s="291" t="s">
        <v>594</v>
      </c>
      <c r="C34" s="277">
        <f>C35</f>
        <v>1160000</v>
      </c>
      <c r="D34" s="286">
        <f t="shared" ref="D34:E34" si="9">D35</f>
        <v>0</v>
      </c>
      <c r="E34" s="286">
        <f t="shared" si="9"/>
        <v>1160000</v>
      </c>
    </row>
    <row r="35" spans="1:5" s="48" customFormat="1" ht="24" x14ac:dyDescent="0.2">
      <c r="A35" s="142" t="s">
        <v>370</v>
      </c>
      <c r="B35" s="291" t="s">
        <v>595</v>
      </c>
      <c r="C35" s="277">
        <v>1160000</v>
      </c>
      <c r="D35" s="242"/>
      <c r="E35" s="257">
        <f t="shared" si="2"/>
        <v>1160000</v>
      </c>
    </row>
    <row r="36" spans="1:5" s="48" customFormat="1" ht="15.6" customHeight="1" x14ac:dyDescent="0.2">
      <c r="A36" s="142" t="s">
        <v>371</v>
      </c>
      <c r="B36" s="291" t="s">
        <v>372</v>
      </c>
      <c r="C36" s="277">
        <f>C37+C39</f>
        <v>21798600</v>
      </c>
      <c r="D36" s="286">
        <f t="shared" ref="D36:E36" si="10">D37+D39</f>
        <v>0</v>
      </c>
      <c r="E36" s="286">
        <f t="shared" si="10"/>
        <v>21798600</v>
      </c>
    </row>
    <row r="37" spans="1:5" s="48" customFormat="1" ht="12.75" x14ac:dyDescent="0.2">
      <c r="A37" s="142" t="s">
        <v>373</v>
      </c>
      <c r="B37" s="292" t="s">
        <v>374</v>
      </c>
      <c r="C37" s="277">
        <f>C38</f>
        <v>20086700</v>
      </c>
      <c r="D37" s="286">
        <f t="shared" ref="D37:E37" si="11">D38</f>
        <v>0</v>
      </c>
      <c r="E37" s="286">
        <f t="shared" si="11"/>
        <v>20086700</v>
      </c>
    </row>
    <row r="38" spans="1:5" s="48" customFormat="1" ht="36" x14ac:dyDescent="0.2">
      <c r="A38" s="142" t="s">
        <v>375</v>
      </c>
      <c r="B38" s="291" t="s">
        <v>596</v>
      </c>
      <c r="C38" s="277">
        <v>20086700</v>
      </c>
      <c r="D38" s="242"/>
      <c r="E38" s="257">
        <f t="shared" si="2"/>
        <v>20086700</v>
      </c>
    </row>
    <row r="39" spans="1:5" s="48" customFormat="1" ht="12.75" x14ac:dyDescent="0.2">
      <c r="A39" s="142" t="s">
        <v>376</v>
      </c>
      <c r="B39" s="291" t="s">
        <v>597</v>
      </c>
      <c r="C39" s="277">
        <f>C42+C45</f>
        <v>1711900</v>
      </c>
      <c r="D39" s="286">
        <f t="shared" ref="D39:E39" si="12">D40+D42+D44+D45</f>
        <v>0</v>
      </c>
      <c r="E39" s="286">
        <f t="shared" si="12"/>
        <v>1711900</v>
      </c>
    </row>
    <row r="40" spans="1:5" s="48" customFormat="1" ht="36" hidden="1" x14ac:dyDescent="0.2">
      <c r="A40" s="145" t="s">
        <v>680</v>
      </c>
      <c r="B40" s="291" t="s">
        <v>598</v>
      </c>
      <c r="C40" s="277">
        <f>C41</f>
        <v>0</v>
      </c>
      <c r="D40" s="286">
        <f t="shared" ref="D40:E40" si="13">D41</f>
        <v>0</v>
      </c>
      <c r="E40" s="286">
        <f t="shared" si="13"/>
        <v>0</v>
      </c>
    </row>
    <row r="41" spans="1:5" s="48" customFormat="1" ht="48" hidden="1" x14ac:dyDescent="0.2">
      <c r="A41" s="145" t="s">
        <v>377</v>
      </c>
      <c r="B41" s="291" t="s">
        <v>599</v>
      </c>
      <c r="C41" s="277"/>
      <c r="D41" s="242"/>
      <c r="E41" s="257">
        <f t="shared" si="2"/>
        <v>0</v>
      </c>
    </row>
    <row r="42" spans="1:5" s="48" customFormat="1" ht="12.75" x14ac:dyDescent="0.2">
      <c r="A42" s="145" t="s">
        <v>1174</v>
      </c>
      <c r="B42" s="291" t="s">
        <v>1175</v>
      </c>
      <c r="C42" s="277">
        <f>C44</f>
        <v>1497900</v>
      </c>
      <c r="D42" s="286">
        <f t="shared" ref="D42:E42" si="14">D43</f>
        <v>0</v>
      </c>
      <c r="E42" s="286">
        <f t="shared" si="14"/>
        <v>0</v>
      </c>
    </row>
    <row r="43" spans="1:5" s="48" customFormat="1" ht="48" hidden="1" x14ac:dyDescent="0.2">
      <c r="A43" s="145" t="s">
        <v>681</v>
      </c>
      <c r="B43" s="291" t="s">
        <v>600</v>
      </c>
      <c r="C43" s="277"/>
      <c r="D43" s="242"/>
      <c r="E43" s="257">
        <f t="shared" si="2"/>
        <v>0</v>
      </c>
    </row>
    <row r="44" spans="1:5" s="48" customFormat="1" ht="24" x14ac:dyDescent="0.2">
      <c r="A44" s="145" t="s">
        <v>682</v>
      </c>
      <c r="B44" s="291" t="s">
        <v>628</v>
      </c>
      <c r="C44" s="277">
        <v>1497900</v>
      </c>
      <c r="D44" s="242"/>
      <c r="E44" s="257">
        <f>C44+D44</f>
        <v>1497900</v>
      </c>
    </row>
    <row r="45" spans="1:5" s="48" customFormat="1" ht="15.6" customHeight="1" x14ac:dyDescent="0.2">
      <c r="A45" s="145" t="s">
        <v>631</v>
      </c>
      <c r="B45" s="291" t="s">
        <v>629</v>
      </c>
      <c r="C45" s="277">
        <f>C46</f>
        <v>214000</v>
      </c>
      <c r="D45" s="286">
        <f t="shared" ref="D45:E45" si="15">D46</f>
        <v>0</v>
      </c>
      <c r="E45" s="286">
        <f t="shared" si="15"/>
        <v>214000</v>
      </c>
    </row>
    <row r="46" spans="1:5" s="48" customFormat="1" ht="26.45" customHeight="1" x14ac:dyDescent="0.2">
      <c r="A46" s="145" t="s">
        <v>632</v>
      </c>
      <c r="B46" s="291" t="s">
        <v>630</v>
      </c>
      <c r="C46" s="277">
        <v>214000</v>
      </c>
      <c r="D46" s="242"/>
      <c r="E46" s="257">
        <f>C46+D46</f>
        <v>214000</v>
      </c>
    </row>
    <row r="47" spans="1:5" s="48" customFormat="1" ht="12.75" x14ac:dyDescent="0.2">
      <c r="A47" s="142" t="s">
        <v>378</v>
      </c>
      <c r="B47" s="291" t="s">
        <v>379</v>
      </c>
      <c r="C47" s="277">
        <f>C48</f>
        <v>8572700</v>
      </c>
      <c r="D47" s="286">
        <f t="shared" ref="D47:E48" si="16">D48</f>
        <v>0</v>
      </c>
      <c r="E47" s="286">
        <f t="shared" si="16"/>
        <v>8572700</v>
      </c>
    </row>
    <row r="48" spans="1:5" s="48" customFormat="1" ht="24.6" customHeight="1" x14ac:dyDescent="0.2">
      <c r="A48" s="142" t="s">
        <v>1176</v>
      </c>
      <c r="B48" s="291" t="s">
        <v>601</v>
      </c>
      <c r="C48" s="277">
        <f>C49</f>
        <v>8572700</v>
      </c>
      <c r="D48" s="286">
        <f t="shared" si="16"/>
        <v>0</v>
      </c>
      <c r="E48" s="286">
        <f t="shared" si="16"/>
        <v>8572700</v>
      </c>
    </row>
    <row r="49" spans="1:5" s="48" customFormat="1" ht="36" x14ac:dyDescent="0.2">
      <c r="A49" s="142" t="s">
        <v>683</v>
      </c>
      <c r="B49" s="291" t="s">
        <v>602</v>
      </c>
      <c r="C49" s="277">
        <v>8572700</v>
      </c>
      <c r="D49" s="242"/>
      <c r="E49" s="257">
        <f t="shared" si="2"/>
        <v>8572700</v>
      </c>
    </row>
    <row r="50" spans="1:5" s="48" customFormat="1" ht="12.75" x14ac:dyDescent="0.2">
      <c r="A50" s="142" t="s">
        <v>380</v>
      </c>
      <c r="B50" s="291"/>
      <c r="C50" s="277">
        <f>C51+C65+C75+C79+C71</f>
        <v>154602330</v>
      </c>
      <c r="D50" s="286">
        <f t="shared" ref="D50:E50" si="17">D51+D65+D75+D79+D71</f>
        <v>0</v>
      </c>
      <c r="E50" s="300">
        <f t="shared" si="17"/>
        <v>154602330</v>
      </c>
    </row>
    <row r="51" spans="1:5" s="48" customFormat="1" ht="24" x14ac:dyDescent="0.2">
      <c r="A51" s="142" t="s">
        <v>292</v>
      </c>
      <c r="B51" s="291" t="s">
        <v>293</v>
      </c>
      <c r="C51" s="277">
        <f>C52+C59+C62</f>
        <v>56249840</v>
      </c>
      <c r="D51" s="286">
        <f t="shared" ref="D51:E51" si="18">D52+D59+D62</f>
        <v>0</v>
      </c>
      <c r="E51" s="286">
        <f t="shared" si="18"/>
        <v>56249840</v>
      </c>
    </row>
    <row r="52" spans="1:5" s="48" customFormat="1" ht="60" x14ac:dyDescent="0.2">
      <c r="A52" s="143" t="s">
        <v>381</v>
      </c>
      <c r="B52" s="291" t="s">
        <v>294</v>
      </c>
      <c r="C52" s="277">
        <f>C53+C55+C57</f>
        <v>50748800</v>
      </c>
      <c r="D52" s="286">
        <f t="shared" ref="D52:E52" si="19">D53+D55+D57</f>
        <v>0</v>
      </c>
      <c r="E52" s="286">
        <f t="shared" si="19"/>
        <v>50748800</v>
      </c>
    </row>
    <row r="53" spans="1:5" s="48" customFormat="1" ht="48" x14ac:dyDescent="0.2">
      <c r="A53" s="143" t="s">
        <v>382</v>
      </c>
      <c r="B53" s="291" t="s">
        <v>603</v>
      </c>
      <c r="C53" s="277">
        <f>C54</f>
        <v>9490000</v>
      </c>
      <c r="D53" s="286">
        <f t="shared" ref="D53:E53" si="20">D54</f>
        <v>0</v>
      </c>
      <c r="E53" s="286">
        <f t="shared" si="20"/>
        <v>9490000</v>
      </c>
    </row>
    <row r="54" spans="1:5" s="48" customFormat="1" ht="50.45" customHeight="1" x14ac:dyDescent="0.2">
      <c r="A54" s="143" t="s">
        <v>383</v>
      </c>
      <c r="B54" s="291" t="s">
        <v>604</v>
      </c>
      <c r="C54" s="277">
        <v>9490000</v>
      </c>
      <c r="D54" s="242"/>
      <c r="E54" s="257">
        <f t="shared" si="2"/>
        <v>9490000</v>
      </c>
    </row>
    <row r="55" spans="1:5" s="48" customFormat="1" ht="48" x14ac:dyDescent="0.2">
      <c r="A55" s="143" t="s">
        <v>295</v>
      </c>
      <c r="B55" s="291" t="s">
        <v>296</v>
      </c>
      <c r="C55" s="277">
        <f>C56</f>
        <v>1055600</v>
      </c>
      <c r="D55" s="286">
        <f t="shared" ref="D55:E55" si="21">D56</f>
        <v>0</v>
      </c>
      <c r="E55" s="286">
        <f t="shared" si="21"/>
        <v>1055600</v>
      </c>
    </row>
    <row r="56" spans="1:5" s="48" customFormat="1" ht="48" x14ac:dyDescent="0.2">
      <c r="A56" s="143" t="s">
        <v>384</v>
      </c>
      <c r="B56" s="291" t="s">
        <v>385</v>
      </c>
      <c r="C56" s="277">
        <v>1055600</v>
      </c>
      <c r="D56" s="242"/>
      <c r="E56" s="257">
        <f t="shared" si="2"/>
        <v>1055600</v>
      </c>
    </row>
    <row r="57" spans="1:5" s="48" customFormat="1" ht="60" x14ac:dyDescent="0.2">
      <c r="A57" s="143" t="s">
        <v>386</v>
      </c>
      <c r="B57" s="291" t="s">
        <v>608</v>
      </c>
      <c r="C57" s="277">
        <f>C58</f>
        <v>40203200</v>
      </c>
      <c r="D57" s="286">
        <f t="shared" ref="D57:E57" si="22">D58</f>
        <v>0</v>
      </c>
      <c r="E57" s="286">
        <f t="shared" si="22"/>
        <v>40203200</v>
      </c>
    </row>
    <row r="58" spans="1:5" s="48" customFormat="1" ht="51" customHeight="1" x14ac:dyDescent="0.2">
      <c r="A58" s="143" t="s">
        <v>387</v>
      </c>
      <c r="B58" s="291" t="s">
        <v>607</v>
      </c>
      <c r="C58" s="277">
        <v>40203200</v>
      </c>
      <c r="D58" s="242"/>
      <c r="E58" s="257">
        <f t="shared" si="2"/>
        <v>40203200</v>
      </c>
    </row>
    <row r="59" spans="1:5" s="48" customFormat="1" ht="12.75" x14ac:dyDescent="0.2">
      <c r="A59" s="142" t="s">
        <v>388</v>
      </c>
      <c r="B59" s="291" t="s">
        <v>606</v>
      </c>
      <c r="C59" s="277">
        <f>C60</f>
        <v>1040</v>
      </c>
      <c r="D59" s="286">
        <f t="shared" ref="D59:E60" si="23">D60</f>
        <v>0</v>
      </c>
      <c r="E59" s="286">
        <f t="shared" si="23"/>
        <v>1040</v>
      </c>
    </row>
    <row r="60" spans="1:5" s="48" customFormat="1" ht="36" x14ac:dyDescent="0.2">
      <c r="A60" s="142" t="s">
        <v>515</v>
      </c>
      <c r="B60" s="291" t="s">
        <v>605</v>
      </c>
      <c r="C60" s="277">
        <f>C61</f>
        <v>1040</v>
      </c>
      <c r="D60" s="286">
        <f t="shared" si="23"/>
        <v>0</v>
      </c>
      <c r="E60" s="286">
        <f t="shared" si="23"/>
        <v>1040</v>
      </c>
    </row>
    <row r="61" spans="1:5" s="48" customFormat="1" ht="36" x14ac:dyDescent="0.2">
      <c r="A61" s="142" t="s">
        <v>389</v>
      </c>
      <c r="B61" s="291" t="s">
        <v>390</v>
      </c>
      <c r="C61" s="277">
        <v>1040</v>
      </c>
      <c r="D61" s="242"/>
      <c r="E61" s="257">
        <f t="shared" si="2"/>
        <v>1040</v>
      </c>
    </row>
    <row r="62" spans="1:5" s="48" customFormat="1" ht="61.15" customHeight="1" x14ac:dyDescent="0.2">
      <c r="A62" s="143" t="s">
        <v>391</v>
      </c>
      <c r="B62" s="291" t="s">
        <v>609</v>
      </c>
      <c r="C62" s="277">
        <f>C63</f>
        <v>5500000</v>
      </c>
      <c r="D62" s="286">
        <f t="shared" ref="D62:E63" si="24">D63</f>
        <v>0</v>
      </c>
      <c r="E62" s="286">
        <f t="shared" si="24"/>
        <v>5500000</v>
      </c>
    </row>
    <row r="63" spans="1:5" s="48" customFormat="1" ht="60" customHeight="1" x14ac:dyDescent="0.2">
      <c r="A63" s="143" t="s">
        <v>392</v>
      </c>
      <c r="B63" s="291" t="s">
        <v>581</v>
      </c>
      <c r="C63" s="277">
        <f>C64</f>
        <v>5500000</v>
      </c>
      <c r="D63" s="286">
        <f t="shared" si="24"/>
        <v>0</v>
      </c>
      <c r="E63" s="286">
        <f t="shared" si="24"/>
        <v>5500000</v>
      </c>
    </row>
    <row r="64" spans="1:5" s="48" customFormat="1" ht="53.25" customHeight="1" x14ac:dyDescent="0.2">
      <c r="A64" s="143" t="s">
        <v>514</v>
      </c>
      <c r="B64" s="291" t="s">
        <v>582</v>
      </c>
      <c r="C64" s="277">
        <v>5500000</v>
      </c>
      <c r="D64" s="242"/>
      <c r="E64" s="257">
        <f t="shared" si="2"/>
        <v>5500000</v>
      </c>
    </row>
    <row r="65" spans="1:5" s="48" customFormat="1" ht="14.45" customHeight="1" x14ac:dyDescent="0.2">
      <c r="A65" s="142" t="s">
        <v>393</v>
      </c>
      <c r="B65" s="291" t="s">
        <v>394</v>
      </c>
      <c r="C65" s="277">
        <f>C67+C68+C69+C70</f>
        <v>1519400</v>
      </c>
      <c r="D65" s="286">
        <f t="shared" ref="D65:E65" si="25">D67+D68+D69+D70</f>
        <v>0</v>
      </c>
      <c r="E65" s="286">
        <f t="shared" si="25"/>
        <v>1519400</v>
      </c>
    </row>
    <row r="66" spans="1:5" s="48" customFormat="1" ht="12.75" x14ac:dyDescent="0.2">
      <c r="A66" s="142" t="s">
        <v>1177</v>
      </c>
      <c r="B66" s="291" t="s">
        <v>395</v>
      </c>
      <c r="C66" s="277">
        <f>C67+C68+C69+C70</f>
        <v>1519400</v>
      </c>
      <c r="D66" s="286">
        <f t="shared" ref="D66:E66" si="26">D67+D68+D69+D70</f>
        <v>0</v>
      </c>
      <c r="E66" s="286">
        <f t="shared" si="26"/>
        <v>1519400</v>
      </c>
    </row>
    <row r="67" spans="1:5" s="48" customFormat="1" ht="24" x14ac:dyDescent="0.2">
      <c r="A67" s="142" t="s">
        <v>528</v>
      </c>
      <c r="B67" s="291" t="s">
        <v>396</v>
      </c>
      <c r="C67" s="277">
        <v>91164</v>
      </c>
      <c r="D67" s="242"/>
      <c r="E67" s="257">
        <f t="shared" si="2"/>
        <v>91164</v>
      </c>
    </row>
    <row r="68" spans="1:5" s="48" customFormat="1" ht="24" x14ac:dyDescent="0.2">
      <c r="A68" s="142" t="s">
        <v>529</v>
      </c>
      <c r="B68" s="291" t="s">
        <v>397</v>
      </c>
      <c r="C68" s="277">
        <v>15194</v>
      </c>
      <c r="D68" s="242"/>
      <c r="E68" s="257">
        <f t="shared" si="2"/>
        <v>15194</v>
      </c>
    </row>
    <row r="69" spans="1:5" s="48" customFormat="1" ht="12.75" x14ac:dyDescent="0.2">
      <c r="A69" s="142" t="s">
        <v>398</v>
      </c>
      <c r="B69" s="291" t="s">
        <v>399</v>
      </c>
      <c r="C69" s="277">
        <v>1367460</v>
      </c>
      <c r="D69" s="242"/>
      <c r="E69" s="257">
        <f t="shared" si="2"/>
        <v>1367460</v>
      </c>
    </row>
    <row r="70" spans="1:5" s="48" customFormat="1" ht="12.75" x14ac:dyDescent="0.2">
      <c r="A70" s="142" t="s">
        <v>400</v>
      </c>
      <c r="B70" s="291" t="s">
        <v>401</v>
      </c>
      <c r="C70" s="277">
        <v>45582</v>
      </c>
      <c r="D70" s="242"/>
      <c r="E70" s="257">
        <f t="shared" si="2"/>
        <v>45582</v>
      </c>
    </row>
    <row r="71" spans="1:5" s="48" customFormat="1" ht="25.5" x14ac:dyDescent="0.2">
      <c r="A71" s="276" t="s">
        <v>299</v>
      </c>
      <c r="B71" s="181" t="s">
        <v>300</v>
      </c>
      <c r="C71" s="277">
        <f>C72</f>
        <v>1866870</v>
      </c>
      <c r="D71" s="286">
        <f t="shared" ref="D71:E73" si="27">D72</f>
        <v>0</v>
      </c>
      <c r="E71" s="300">
        <f t="shared" si="27"/>
        <v>1866870</v>
      </c>
    </row>
    <row r="72" spans="1:5" s="48" customFormat="1" ht="12.75" x14ac:dyDescent="0.2">
      <c r="A72" s="278" t="s">
        <v>639</v>
      </c>
      <c r="B72" s="291" t="s">
        <v>402</v>
      </c>
      <c r="C72" s="277">
        <f>C73</f>
        <v>1866870</v>
      </c>
      <c r="D72" s="286">
        <f t="shared" si="27"/>
        <v>0</v>
      </c>
      <c r="E72" s="300">
        <f t="shared" si="27"/>
        <v>1866870</v>
      </c>
    </row>
    <row r="73" spans="1:5" s="48" customFormat="1" ht="12.75" x14ac:dyDescent="0.2">
      <c r="A73" s="278" t="s">
        <v>308</v>
      </c>
      <c r="B73" s="291" t="s">
        <v>309</v>
      </c>
      <c r="C73" s="277">
        <f>C74</f>
        <v>1866870</v>
      </c>
      <c r="D73" s="286">
        <f t="shared" si="27"/>
        <v>0</v>
      </c>
      <c r="E73" s="300">
        <f t="shared" si="27"/>
        <v>1866870</v>
      </c>
    </row>
    <row r="74" spans="1:5" s="48" customFormat="1" ht="12.75" x14ac:dyDescent="0.2">
      <c r="A74" s="278" t="s">
        <v>640</v>
      </c>
      <c r="B74" s="291" t="s">
        <v>310</v>
      </c>
      <c r="C74" s="277">
        <v>1866870</v>
      </c>
      <c r="D74" s="242"/>
      <c r="E74" s="257">
        <f>C74+D74</f>
        <v>1866870</v>
      </c>
    </row>
    <row r="75" spans="1:5" s="48" customFormat="1" ht="24" x14ac:dyDescent="0.2">
      <c r="A75" s="142" t="s">
        <v>311</v>
      </c>
      <c r="B75" s="291" t="s">
        <v>312</v>
      </c>
      <c r="C75" s="277">
        <f>C76</f>
        <v>82637600</v>
      </c>
      <c r="D75" s="286">
        <f t="shared" ref="D75:E75" si="28">D76</f>
        <v>0</v>
      </c>
      <c r="E75" s="286">
        <f t="shared" si="28"/>
        <v>82637600</v>
      </c>
    </row>
    <row r="76" spans="1:5" s="48" customFormat="1" ht="48" x14ac:dyDescent="0.2">
      <c r="A76" s="142" t="s">
        <v>403</v>
      </c>
      <c r="B76" s="291" t="s">
        <v>404</v>
      </c>
      <c r="C76" s="277">
        <f>C78</f>
        <v>82637600</v>
      </c>
      <c r="D76" s="286">
        <f t="shared" ref="D76:E76" si="29">D78</f>
        <v>0</v>
      </c>
      <c r="E76" s="286">
        <f t="shared" si="29"/>
        <v>82637600</v>
      </c>
    </row>
    <row r="77" spans="1:5" s="48" customFormat="1" ht="60" x14ac:dyDescent="0.2">
      <c r="A77" s="143" t="s">
        <v>405</v>
      </c>
      <c r="B77" s="291" t="s">
        <v>1178</v>
      </c>
      <c r="C77" s="277">
        <f>C78</f>
        <v>82637600</v>
      </c>
      <c r="D77" s="286">
        <f t="shared" ref="D77:E77" si="30">D78</f>
        <v>0</v>
      </c>
      <c r="E77" s="286">
        <f t="shared" si="30"/>
        <v>82637600</v>
      </c>
    </row>
    <row r="78" spans="1:5" s="48" customFormat="1" ht="60" x14ac:dyDescent="0.2">
      <c r="A78" s="143" t="s">
        <v>255</v>
      </c>
      <c r="B78" s="291" t="s">
        <v>613</v>
      </c>
      <c r="C78" s="277">
        <v>82637600</v>
      </c>
      <c r="D78" s="242"/>
      <c r="E78" s="257">
        <f t="shared" si="2"/>
        <v>82637600</v>
      </c>
    </row>
    <row r="79" spans="1:5" s="48" customFormat="1" ht="12.75" x14ac:dyDescent="0.2">
      <c r="A79" s="142" t="s">
        <v>406</v>
      </c>
      <c r="B79" s="291" t="s">
        <v>407</v>
      </c>
      <c r="C79" s="277">
        <f>C80+C83+C85+C87+C88+C93+C92+C90</f>
        <v>12328620</v>
      </c>
      <c r="D79" s="277">
        <f t="shared" ref="D79:E79" si="31">D80+D83+D85+D87+D88+D93+D92+D90</f>
        <v>0</v>
      </c>
      <c r="E79" s="300">
        <f t="shared" si="31"/>
        <v>12328620</v>
      </c>
    </row>
    <row r="80" spans="1:5" s="48" customFormat="1" ht="27" customHeight="1" x14ac:dyDescent="0.2">
      <c r="A80" s="144" t="s">
        <v>408</v>
      </c>
      <c r="B80" s="291" t="s">
        <v>610</v>
      </c>
      <c r="C80" s="277">
        <f>C81+C82</f>
        <v>99000</v>
      </c>
      <c r="D80" s="286">
        <f t="shared" ref="D80:E80" si="32">D81+D82</f>
        <v>0</v>
      </c>
      <c r="E80" s="286">
        <f t="shared" si="32"/>
        <v>99000</v>
      </c>
    </row>
    <row r="81" spans="1:5" s="48" customFormat="1" ht="72" x14ac:dyDescent="0.2">
      <c r="A81" s="145" t="s">
        <v>409</v>
      </c>
      <c r="B81" s="293" t="s">
        <v>611</v>
      </c>
      <c r="C81" s="277">
        <v>87000</v>
      </c>
      <c r="D81" s="242"/>
      <c r="E81" s="257">
        <f t="shared" si="2"/>
        <v>87000</v>
      </c>
    </row>
    <row r="82" spans="1:5" s="48" customFormat="1" ht="38.450000000000003" customHeight="1" x14ac:dyDescent="0.2">
      <c r="A82" s="148" t="s">
        <v>510</v>
      </c>
      <c r="B82" s="291" t="s">
        <v>612</v>
      </c>
      <c r="C82" s="277">
        <v>12000</v>
      </c>
      <c r="D82" s="242"/>
      <c r="E82" s="257">
        <f t="shared" ref="E82:E120" si="33">C82+D82</f>
        <v>12000</v>
      </c>
    </row>
    <row r="83" spans="1:5" s="48" customFormat="1" ht="48" hidden="1" x14ac:dyDescent="0.2">
      <c r="A83" s="144" t="s">
        <v>511</v>
      </c>
      <c r="B83" s="291" t="s">
        <v>614</v>
      </c>
      <c r="C83" s="277">
        <f>C84</f>
        <v>122000</v>
      </c>
      <c r="D83" s="286">
        <f t="shared" ref="D83:E83" si="34">D84</f>
        <v>0</v>
      </c>
      <c r="E83" s="286">
        <f t="shared" si="34"/>
        <v>122000</v>
      </c>
    </row>
    <row r="84" spans="1:5" s="48" customFormat="1" ht="48" x14ac:dyDescent="0.2">
      <c r="A84" s="144" t="s">
        <v>1179</v>
      </c>
      <c r="B84" s="291" t="s">
        <v>615</v>
      </c>
      <c r="C84" s="277">
        <v>122000</v>
      </c>
      <c r="D84" s="242"/>
      <c r="E84" s="257">
        <f t="shared" si="33"/>
        <v>122000</v>
      </c>
    </row>
    <row r="85" spans="1:5" s="48" customFormat="1" ht="76.900000000000006" customHeight="1" x14ac:dyDescent="0.2">
      <c r="A85" s="143" t="s">
        <v>1180</v>
      </c>
      <c r="B85" s="291" t="s">
        <v>1181</v>
      </c>
      <c r="C85" s="277">
        <f>C86</f>
        <v>2000</v>
      </c>
      <c r="D85" s="286">
        <f t="shared" ref="D85:E85" si="35">D86</f>
        <v>0</v>
      </c>
      <c r="E85" s="286">
        <f t="shared" si="35"/>
        <v>2000</v>
      </c>
    </row>
    <row r="86" spans="1:5" s="48" customFormat="1" ht="24" x14ac:dyDescent="0.2">
      <c r="A86" s="142" t="s">
        <v>513</v>
      </c>
      <c r="B86" s="291" t="s">
        <v>616</v>
      </c>
      <c r="C86" s="277">
        <v>2000</v>
      </c>
      <c r="D86" s="242"/>
      <c r="E86" s="257">
        <f t="shared" si="33"/>
        <v>2000</v>
      </c>
    </row>
    <row r="87" spans="1:5" s="48" customFormat="1" ht="38.450000000000003" customHeight="1" x14ac:dyDescent="0.2">
      <c r="A87" s="142" t="s">
        <v>1182</v>
      </c>
      <c r="B87" s="291" t="s">
        <v>617</v>
      </c>
      <c r="C87" s="277">
        <v>1100000</v>
      </c>
      <c r="D87" s="242"/>
      <c r="E87" s="257">
        <f t="shared" si="33"/>
        <v>1100000</v>
      </c>
    </row>
    <row r="88" spans="1:5" s="48" customFormat="1" ht="26.45" customHeight="1" x14ac:dyDescent="0.2">
      <c r="A88" s="403" t="s">
        <v>1183</v>
      </c>
      <c r="B88" s="291" t="s">
        <v>410</v>
      </c>
      <c r="C88" s="277">
        <f>C89</f>
        <v>800000</v>
      </c>
      <c r="D88" s="286">
        <f t="shared" ref="D88:E88" si="36">D89</f>
        <v>0</v>
      </c>
      <c r="E88" s="286">
        <f t="shared" si="36"/>
        <v>800000</v>
      </c>
    </row>
    <row r="89" spans="1:5" s="48" customFormat="1" ht="24" x14ac:dyDescent="0.2">
      <c r="A89" s="143" t="s">
        <v>411</v>
      </c>
      <c r="B89" s="291" t="s">
        <v>412</v>
      </c>
      <c r="C89" s="277">
        <v>800000</v>
      </c>
      <c r="D89" s="242"/>
      <c r="E89" s="257">
        <f t="shared" si="33"/>
        <v>800000</v>
      </c>
    </row>
    <row r="90" spans="1:5" s="48" customFormat="1" ht="36" x14ac:dyDescent="0.2">
      <c r="A90" s="143" t="s">
        <v>1184</v>
      </c>
      <c r="B90" s="291" t="s">
        <v>643</v>
      </c>
      <c r="C90" s="277">
        <f>C91</f>
        <v>10000</v>
      </c>
      <c r="D90" s="277">
        <f t="shared" ref="D90:E90" si="37">D91</f>
        <v>0</v>
      </c>
      <c r="E90" s="300">
        <f t="shared" si="37"/>
        <v>10000</v>
      </c>
    </row>
    <row r="91" spans="1:5" s="48" customFormat="1" ht="48" x14ac:dyDescent="0.2">
      <c r="A91" s="143" t="s">
        <v>641</v>
      </c>
      <c r="B91" s="291" t="s">
        <v>642</v>
      </c>
      <c r="C91" s="277">
        <v>10000</v>
      </c>
      <c r="D91" s="242"/>
      <c r="E91" s="257">
        <f>C91+D91</f>
        <v>10000</v>
      </c>
    </row>
    <row r="92" spans="1:5" s="48" customFormat="1" ht="48" x14ac:dyDescent="0.2">
      <c r="A92" s="143" t="s">
        <v>1185</v>
      </c>
      <c r="B92" s="291" t="s">
        <v>564</v>
      </c>
      <c r="C92" s="277">
        <v>2000</v>
      </c>
      <c r="D92" s="242"/>
      <c r="E92" s="257">
        <f t="shared" si="33"/>
        <v>2000</v>
      </c>
    </row>
    <row r="93" spans="1:5" s="48" customFormat="1" ht="26.45" customHeight="1" x14ac:dyDescent="0.2">
      <c r="A93" s="142" t="s">
        <v>1186</v>
      </c>
      <c r="B93" s="291" t="s">
        <v>618</v>
      </c>
      <c r="C93" s="277">
        <f>C94</f>
        <v>10193620</v>
      </c>
      <c r="D93" s="286">
        <f t="shared" ref="D93:E93" si="38">D94</f>
        <v>0</v>
      </c>
      <c r="E93" s="286">
        <f t="shared" si="38"/>
        <v>10193620</v>
      </c>
    </row>
    <row r="94" spans="1:5" s="48" customFormat="1" ht="24" x14ac:dyDescent="0.2">
      <c r="A94" s="143" t="s">
        <v>413</v>
      </c>
      <c r="B94" s="291" t="s">
        <v>619</v>
      </c>
      <c r="C94" s="277">
        <v>10193620</v>
      </c>
      <c r="D94" s="242"/>
      <c r="E94" s="257">
        <f t="shared" si="33"/>
        <v>10193620</v>
      </c>
    </row>
    <row r="95" spans="1:5" s="48" customFormat="1" ht="12.75" x14ac:dyDescent="0.2">
      <c r="A95" s="253" t="s">
        <v>414</v>
      </c>
      <c r="B95" s="263" t="s">
        <v>579</v>
      </c>
      <c r="C95" s="149">
        <f>C96</f>
        <v>1231396285.0999999</v>
      </c>
      <c r="D95" s="255">
        <f t="shared" ref="D95:E95" si="39">D96</f>
        <v>0</v>
      </c>
      <c r="E95" s="255">
        <f t="shared" si="39"/>
        <v>1217733685.0999999</v>
      </c>
    </row>
    <row r="96" spans="1:5" s="48" customFormat="1" ht="24" x14ac:dyDescent="0.2">
      <c r="A96" s="253" t="s">
        <v>415</v>
      </c>
      <c r="B96" s="263" t="s">
        <v>578</v>
      </c>
      <c r="C96" s="149">
        <f>C97+C102+C105+C118</f>
        <v>1231396285.0999999</v>
      </c>
      <c r="D96" s="149">
        <f t="shared" ref="D96:E96" si="40">D97+D102+D105+D118</f>
        <v>0</v>
      </c>
      <c r="E96" s="149">
        <f t="shared" si="40"/>
        <v>1217733685.0999999</v>
      </c>
    </row>
    <row r="97" spans="1:5" s="48" customFormat="1" ht="24" x14ac:dyDescent="0.2">
      <c r="A97" s="253" t="s">
        <v>416</v>
      </c>
      <c r="B97" s="263" t="s">
        <v>577</v>
      </c>
      <c r="C97" s="149">
        <f>C98+C100</f>
        <v>356503000</v>
      </c>
      <c r="D97" s="255">
        <f t="shared" ref="D97:E97" si="41">D98+D100</f>
        <v>0</v>
      </c>
      <c r="E97" s="255">
        <f t="shared" si="41"/>
        <v>356503000</v>
      </c>
    </row>
    <row r="98" spans="1:5" s="48" customFormat="1" ht="12.75" x14ac:dyDescent="0.2">
      <c r="A98" s="253" t="s">
        <v>417</v>
      </c>
      <c r="B98" s="263" t="s">
        <v>576</v>
      </c>
      <c r="C98" s="149">
        <f>C99</f>
        <v>18684000</v>
      </c>
      <c r="D98" s="255">
        <f t="shared" ref="D98:E98" si="42">D99</f>
        <v>0</v>
      </c>
      <c r="E98" s="255">
        <f t="shared" si="42"/>
        <v>18684000</v>
      </c>
    </row>
    <row r="99" spans="1:5" s="48" customFormat="1" ht="24" x14ac:dyDescent="0.2">
      <c r="A99" s="253" t="s">
        <v>418</v>
      </c>
      <c r="B99" s="263" t="s">
        <v>575</v>
      </c>
      <c r="C99" s="149">
        <v>18684000</v>
      </c>
      <c r="D99" s="242"/>
      <c r="E99" s="257">
        <f t="shared" si="33"/>
        <v>18684000</v>
      </c>
    </row>
    <row r="100" spans="1:5" s="48" customFormat="1" ht="24" x14ac:dyDescent="0.2">
      <c r="A100" s="253" t="s">
        <v>419</v>
      </c>
      <c r="B100" s="263" t="s">
        <v>573</v>
      </c>
      <c r="C100" s="149">
        <f>C101</f>
        <v>337819000</v>
      </c>
      <c r="D100" s="255">
        <f t="shared" ref="D100:E100" si="43">D101</f>
        <v>0</v>
      </c>
      <c r="E100" s="255">
        <f t="shared" si="43"/>
        <v>337819000</v>
      </c>
    </row>
    <row r="101" spans="1:5" s="48" customFormat="1" ht="24" x14ac:dyDescent="0.2">
      <c r="A101" s="253" t="s">
        <v>524</v>
      </c>
      <c r="B101" s="263" t="s">
        <v>574</v>
      </c>
      <c r="C101" s="149">
        <v>337819000</v>
      </c>
      <c r="D101" s="242"/>
      <c r="E101" s="257">
        <f t="shared" si="33"/>
        <v>337819000</v>
      </c>
    </row>
    <row r="102" spans="1:5" s="48" customFormat="1" ht="24" x14ac:dyDescent="0.2">
      <c r="A102" s="253" t="s">
        <v>420</v>
      </c>
      <c r="B102" s="263" t="s">
        <v>572</v>
      </c>
      <c r="C102" s="149">
        <f>C103</f>
        <v>13662600</v>
      </c>
      <c r="D102" s="149">
        <f t="shared" ref="D102:E102" si="44">D103</f>
        <v>0</v>
      </c>
      <c r="E102" s="149">
        <f t="shared" si="44"/>
        <v>0</v>
      </c>
    </row>
    <row r="103" spans="1:5" s="48" customFormat="1" ht="12.75" x14ac:dyDescent="0.2">
      <c r="A103" s="254" t="s">
        <v>421</v>
      </c>
      <c r="B103" s="263" t="s">
        <v>567</v>
      </c>
      <c r="C103" s="149">
        <f>9798300+1617400+2235500+11400</f>
        <v>13662600</v>
      </c>
      <c r="D103" s="255">
        <f t="shared" ref="D103:E103" si="45">D104</f>
        <v>0</v>
      </c>
      <c r="E103" s="255">
        <f t="shared" si="45"/>
        <v>0</v>
      </c>
    </row>
    <row r="104" spans="1:5" s="48" customFormat="1" ht="12.75" x14ac:dyDescent="0.2">
      <c r="A104" s="254" t="s">
        <v>182</v>
      </c>
      <c r="B104" s="263" t="s">
        <v>566</v>
      </c>
      <c r="C104" s="149"/>
      <c r="D104" s="242"/>
      <c r="E104" s="257">
        <f t="shared" si="33"/>
        <v>0</v>
      </c>
    </row>
    <row r="105" spans="1:5" s="48" customFormat="1" ht="24" x14ac:dyDescent="0.2">
      <c r="A105" s="253" t="s">
        <v>422</v>
      </c>
      <c r="B105" s="263" t="s">
        <v>571</v>
      </c>
      <c r="C105" s="149">
        <f>C106+C110+C112+C116+C114</f>
        <v>861210657.10000002</v>
      </c>
      <c r="D105" s="255">
        <f t="shared" ref="D105:E105" si="46">D106+D110+D112+D116+D114</f>
        <v>0</v>
      </c>
      <c r="E105" s="255">
        <f t="shared" si="46"/>
        <v>861210657.10000002</v>
      </c>
    </row>
    <row r="106" spans="1:5" s="48" customFormat="1" ht="24" x14ac:dyDescent="0.2">
      <c r="A106" s="253" t="s">
        <v>423</v>
      </c>
      <c r="B106" s="263" t="s">
        <v>580</v>
      </c>
      <c r="C106" s="149">
        <f>C107</f>
        <v>2155200</v>
      </c>
      <c r="D106" s="255">
        <f t="shared" ref="D106:E106" si="47">D107</f>
        <v>0</v>
      </c>
      <c r="E106" s="255">
        <f t="shared" si="47"/>
        <v>2155200</v>
      </c>
    </row>
    <row r="107" spans="1:5" s="48" customFormat="1" ht="24" x14ac:dyDescent="0.2">
      <c r="A107" s="275" t="s">
        <v>186</v>
      </c>
      <c r="B107" s="294" t="s">
        <v>565</v>
      </c>
      <c r="C107" s="453">
        <v>2155200</v>
      </c>
      <c r="D107" s="454"/>
      <c r="E107" s="455">
        <f t="shared" si="33"/>
        <v>2155200</v>
      </c>
    </row>
    <row r="108" spans="1:5" s="48" customFormat="1" ht="36" x14ac:dyDescent="0.2">
      <c r="A108" s="456" t="s">
        <v>1241</v>
      </c>
      <c r="B108" s="457" t="s">
        <v>1239</v>
      </c>
      <c r="C108" s="149">
        <f>C109</f>
        <v>119370</v>
      </c>
      <c r="D108" s="149">
        <f t="shared" ref="D108:E108" si="48">D109</f>
        <v>0</v>
      </c>
      <c r="E108" s="149">
        <f t="shared" si="48"/>
        <v>119370</v>
      </c>
    </row>
    <row r="109" spans="1:5" s="48" customFormat="1" ht="36" x14ac:dyDescent="0.2">
      <c r="A109" s="456" t="s">
        <v>1242</v>
      </c>
      <c r="B109" s="457" t="s">
        <v>1240</v>
      </c>
      <c r="C109" s="149">
        <v>119370</v>
      </c>
      <c r="D109" s="242"/>
      <c r="E109" s="257">
        <f>C109+D109</f>
        <v>119370</v>
      </c>
    </row>
    <row r="110" spans="1:5" s="48" customFormat="1" ht="36" x14ac:dyDescent="0.2">
      <c r="A110" s="147" t="s">
        <v>424</v>
      </c>
      <c r="B110" s="256" t="s">
        <v>425</v>
      </c>
      <c r="C110" s="149">
        <f>C111</f>
        <v>20657000</v>
      </c>
      <c r="D110" s="255">
        <f t="shared" ref="D110:E110" si="49">D111</f>
        <v>0</v>
      </c>
      <c r="E110" s="255">
        <f t="shared" si="49"/>
        <v>20657000</v>
      </c>
    </row>
    <row r="111" spans="1:5" s="48" customFormat="1" ht="36" x14ac:dyDescent="0.2">
      <c r="A111" s="147" t="s">
        <v>426</v>
      </c>
      <c r="B111" s="256" t="s">
        <v>427</v>
      </c>
      <c r="C111" s="149">
        <f>20657000</f>
        <v>20657000</v>
      </c>
      <c r="D111" s="242"/>
      <c r="E111" s="257">
        <f t="shared" si="33"/>
        <v>20657000</v>
      </c>
    </row>
    <row r="112" spans="1:5" s="48" customFormat="1" ht="51" customHeight="1" x14ac:dyDescent="0.2">
      <c r="A112" s="147" t="s">
        <v>516</v>
      </c>
      <c r="B112" s="256" t="s">
        <v>428</v>
      </c>
      <c r="C112" s="149">
        <f>C113</f>
        <v>23716600</v>
      </c>
      <c r="D112" s="255">
        <f t="shared" ref="D112:E112" si="50">D113</f>
        <v>0</v>
      </c>
      <c r="E112" s="255">
        <f t="shared" si="50"/>
        <v>23716600</v>
      </c>
    </row>
    <row r="113" spans="1:5" s="48" customFormat="1" ht="51.75" customHeight="1" x14ac:dyDescent="0.2">
      <c r="A113" s="147" t="s">
        <v>512</v>
      </c>
      <c r="B113" s="256" t="s">
        <v>429</v>
      </c>
      <c r="C113" s="149">
        <f>578500+23138100</f>
        <v>23716600</v>
      </c>
      <c r="D113" s="242"/>
      <c r="E113" s="257">
        <f t="shared" si="33"/>
        <v>23716600</v>
      </c>
    </row>
    <row r="114" spans="1:5" s="48" customFormat="1" ht="51.75" customHeight="1" x14ac:dyDescent="0.2">
      <c r="A114" s="147" t="s">
        <v>536</v>
      </c>
      <c r="B114" s="256" t="s">
        <v>534</v>
      </c>
      <c r="C114" s="149">
        <f>C115</f>
        <v>15708000</v>
      </c>
      <c r="D114" s="255">
        <f t="shared" ref="D114:E114" si="51">D115</f>
        <v>0</v>
      </c>
      <c r="E114" s="255">
        <f t="shared" si="51"/>
        <v>15708000</v>
      </c>
    </row>
    <row r="115" spans="1:5" s="48" customFormat="1" ht="51" customHeight="1" x14ac:dyDescent="0.2">
      <c r="A115" s="147" t="s">
        <v>537</v>
      </c>
      <c r="B115" s="256" t="s">
        <v>535</v>
      </c>
      <c r="C115" s="149">
        <f>15412700+295300</f>
        <v>15708000</v>
      </c>
      <c r="D115" s="242"/>
      <c r="E115" s="257">
        <f t="shared" si="33"/>
        <v>15708000</v>
      </c>
    </row>
    <row r="116" spans="1:5" s="48" customFormat="1" ht="12.75" x14ac:dyDescent="0.2">
      <c r="A116" s="147" t="s">
        <v>430</v>
      </c>
      <c r="B116" s="256" t="s">
        <v>431</v>
      </c>
      <c r="C116" s="149">
        <f>C117</f>
        <v>798973857.10000002</v>
      </c>
      <c r="D116" s="255">
        <f t="shared" ref="D116:E116" si="52">D117</f>
        <v>0</v>
      </c>
      <c r="E116" s="255">
        <f t="shared" si="52"/>
        <v>798973857.10000002</v>
      </c>
    </row>
    <row r="117" spans="1:5" s="48" customFormat="1" ht="12.75" x14ac:dyDescent="0.2">
      <c r="A117" s="147" t="s">
        <v>197</v>
      </c>
      <c r="B117" s="256" t="s">
        <v>432</v>
      </c>
      <c r="C117" s="149">
        <f>53700+7051600+327400+320591100+404656500+17099200+31929000+1287600+29500+209400+5286000+18900+2002000+56000+6000+1404000+1762000+17620+5186337.1</f>
        <v>798973857.10000002</v>
      </c>
      <c r="D117" s="242"/>
      <c r="E117" s="257">
        <f t="shared" si="33"/>
        <v>798973857.10000002</v>
      </c>
    </row>
    <row r="118" spans="1:5" s="48" customFormat="1" ht="12.75" x14ac:dyDescent="0.2">
      <c r="A118" s="253" t="s">
        <v>433</v>
      </c>
      <c r="B118" s="263" t="s">
        <v>570</v>
      </c>
      <c r="C118" s="149">
        <f>C119</f>
        <v>20028</v>
      </c>
      <c r="D118" s="149">
        <f t="shared" ref="D118:E118" si="53">D119</f>
        <v>0</v>
      </c>
      <c r="E118" s="149">
        <f t="shared" si="53"/>
        <v>20028</v>
      </c>
    </row>
    <row r="119" spans="1:5" s="48" customFormat="1" ht="36" x14ac:dyDescent="0.2">
      <c r="A119" s="253" t="s">
        <v>434</v>
      </c>
      <c r="B119" s="263" t="s">
        <v>569</v>
      </c>
      <c r="C119" s="149">
        <f>C120</f>
        <v>20028</v>
      </c>
      <c r="D119" s="255">
        <f t="shared" ref="D119:E119" si="54">D120</f>
        <v>0</v>
      </c>
      <c r="E119" s="255">
        <f t="shared" si="54"/>
        <v>20028</v>
      </c>
    </row>
    <row r="120" spans="1:5" s="48" customFormat="1" ht="36" x14ac:dyDescent="0.2">
      <c r="A120" s="275" t="s">
        <v>435</v>
      </c>
      <c r="B120" s="294" t="s">
        <v>568</v>
      </c>
      <c r="C120" s="149">
        <v>20028</v>
      </c>
      <c r="D120" s="242"/>
      <c r="E120" s="257">
        <f t="shared" si="33"/>
        <v>20028</v>
      </c>
    </row>
    <row r="121" spans="1:5" s="48" customFormat="1" ht="12.75" x14ac:dyDescent="0.2">
      <c r="A121" s="522" t="s">
        <v>436</v>
      </c>
      <c r="B121" s="523"/>
      <c r="C121" s="146">
        <f>C95+C11</f>
        <v>2275014462.0999999</v>
      </c>
      <c r="D121" s="258">
        <f>D95+D11</f>
        <v>0</v>
      </c>
      <c r="E121" s="258">
        <f>E95+E11</f>
        <v>2261351862.0999999</v>
      </c>
    </row>
    <row r="122" spans="1:5" x14ac:dyDescent="0.25">
      <c r="A122" s="524"/>
      <c r="B122" s="525"/>
      <c r="C122" s="525"/>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F19" sqref="F19"/>
    </sheetView>
  </sheetViews>
  <sheetFormatPr defaultRowHeight="15" x14ac:dyDescent="0.25"/>
  <cols>
    <col min="1" max="1" width="57.28515625" style="54" customWidth="1"/>
    <col min="2" max="2" width="24.140625" style="55" customWidth="1"/>
    <col min="3" max="3" width="12.140625" style="56" hidden="1" customWidth="1"/>
    <col min="4" max="4" width="11.28515625" style="30" hidden="1" customWidth="1"/>
    <col min="5" max="5" width="16.5703125" style="30"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1" spans="1:7" x14ac:dyDescent="0.25">
      <c r="D1" s="108"/>
      <c r="E1" s="108"/>
    </row>
    <row r="2" spans="1:7" x14ac:dyDescent="0.25">
      <c r="E2" s="31" t="s">
        <v>663</v>
      </c>
    </row>
    <row r="3" spans="1:7" x14ac:dyDescent="0.25">
      <c r="E3" s="32" t="s">
        <v>138</v>
      </c>
    </row>
    <row r="4" spans="1:7" x14ac:dyDescent="0.25">
      <c r="E4" s="33" t="s">
        <v>321</v>
      </c>
    </row>
    <row r="5" spans="1:7" x14ac:dyDescent="0.25">
      <c r="E5" s="33" t="s">
        <v>657</v>
      </c>
    </row>
    <row r="6" spans="1:7" x14ac:dyDescent="0.25">
      <c r="E6" s="33"/>
    </row>
    <row r="8" spans="1:7" s="51" customFormat="1" x14ac:dyDescent="0.25">
      <c r="A8" s="57"/>
      <c r="B8" s="58"/>
      <c r="C8" s="53"/>
      <c r="D8" s="59"/>
      <c r="E8" s="59"/>
    </row>
    <row r="9" spans="1:7" s="51" customFormat="1" ht="15" customHeight="1" x14ac:dyDescent="0.2">
      <c r="A9" s="526" t="s">
        <v>664</v>
      </c>
      <c r="B9" s="526"/>
      <c r="C9" s="526"/>
      <c r="D9" s="526"/>
      <c r="E9" s="526"/>
      <c r="F9" s="526"/>
      <c r="G9" s="526"/>
    </row>
    <row r="10" spans="1:7" s="51" customFormat="1" ht="15" customHeight="1" x14ac:dyDescent="0.2">
      <c r="A10" s="526"/>
      <c r="B10" s="526"/>
      <c r="C10" s="526"/>
      <c r="D10" s="526"/>
      <c r="E10" s="526"/>
      <c r="F10" s="526"/>
      <c r="G10" s="526"/>
    </row>
    <row r="11" spans="1:7" s="51" customFormat="1" x14ac:dyDescent="0.25">
      <c r="A11" s="57"/>
      <c r="B11" s="58"/>
      <c r="C11" s="59"/>
      <c r="D11" s="59"/>
      <c r="E11" s="60" t="s">
        <v>132</v>
      </c>
    </row>
    <row r="12" spans="1:7" s="51" customFormat="1" ht="12.75" customHeight="1" x14ac:dyDescent="0.2">
      <c r="A12" s="529" t="s">
        <v>437</v>
      </c>
      <c r="B12" s="530" t="s">
        <v>438</v>
      </c>
      <c r="C12" s="532" t="s">
        <v>439</v>
      </c>
      <c r="D12" s="532" t="s">
        <v>440</v>
      </c>
      <c r="E12" s="532" t="s">
        <v>125</v>
      </c>
      <c r="F12" s="527" t="s">
        <v>440</v>
      </c>
      <c r="G12" s="528" t="s">
        <v>125</v>
      </c>
    </row>
    <row r="13" spans="1:7" s="51" customFormat="1" ht="36.75" customHeight="1" x14ac:dyDescent="0.2">
      <c r="A13" s="529"/>
      <c r="B13" s="531"/>
      <c r="C13" s="532"/>
      <c r="D13" s="532"/>
      <c r="E13" s="532"/>
      <c r="F13" s="527"/>
      <c r="G13" s="528" t="s">
        <v>29</v>
      </c>
    </row>
    <row r="14" spans="1:7" s="52" customFormat="1" ht="12.75" x14ac:dyDescent="0.2">
      <c r="A14" s="150" t="s">
        <v>441</v>
      </c>
      <c r="B14" s="138" t="s">
        <v>442</v>
      </c>
      <c r="C14" s="151">
        <f>C15-C17</f>
        <v>0</v>
      </c>
      <c r="D14" s="151">
        <f>D15-D17</f>
        <v>0</v>
      </c>
      <c r="E14" s="156">
        <f>E15-E17</f>
        <v>35000000</v>
      </c>
      <c r="F14" s="235">
        <f t="shared" ref="F14:G14" si="0">F15-F17</f>
        <v>0</v>
      </c>
      <c r="G14" s="156">
        <f t="shared" si="0"/>
        <v>35000000</v>
      </c>
    </row>
    <row r="15" spans="1:7" ht="24" x14ac:dyDescent="0.2">
      <c r="A15" s="150" t="s">
        <v>443</v>
      </c>
      <c r="B15" s="138" t="s">
        <v>444</v>
      </c>
      <c r="C15" s="151">
        <f>C16</f>
        <v>0</v>
      </c>
      <c r="D15" s="151">
        <f>D16</f>
        <v>0</v>
      </c>
      <c r="E15" s="156">
        <f>E16</f>
        <v>35000000</v>
      </c>
      <c r="F15" s="235">
        <f t="shared" ref="F15:G15" si="1">F16</f>
        <v>0</v>
      </c>
      <c r="G15" s="156">
        <f t="shared" si="1"/>
        <v>35000000</v>
      </c>
    </row>
    <row r="16" spans="1:7" ht="24" x14ac:dyDescent="0.2">
      <c r="A16" s="150" t="s">
        <v>445</v>
      </c>
      <c r="B16" s="138" t="s">
        <v>446</v>
      </c>
      <c r="C16" s="151"/>
      <c r="D16" s="152"/>
      <c r="E16" s="157">
        <f>'6. прогр заимс'!B18</f>
        <v>35000000</v>
      </c>
      <c r="F16" s="218"/>
      <c r="G16" s="237">
        <f>E16</f>
        <v>35000000</v>
      </c>
    </row>
    <row r="17" spans="1:7" ht="24" x14ac:dyDescent="0.2">
      <c r="A17" s="150" t="s">
        <v>447</v>
      </c>
      <c r="B17" s="138" t="s">
        <v>448</v>
      </c>
      <c r="C17" s="151">
        <f>C18</f>
        <v>0</v>
      </c>
      <c r="D17" s="151">
        <f>D18</f>
        <v>0</v>
      </c>
      <c r="E17" s="156">
        <f>E18</f>
        <v>0</v>
      </c>
      <c r="F17" s="235">
        <f t="shared" ref="F17:G17" si="2">F18</f>
        <v>0</v>
      </c>
      <c r="G17" s="156">
        <f t="shared" si="2"/>
        <v>0</v>
      </c>
    </row>
    <row r="18" spans="1:7" ht="24" x14ac:dyDescent="0.2">
      <c r="A18" s="150" t="s">
        <v>328</v>
      </c>
      <c r="B18" s="138" t="s">
        <v>449</v>
      </c>
      <c r="C18" s="151">
        <f>'[1]справка источники'!M12</f>
        <v>0</v>
      </c>
      <c r="D18" s="152"/>
      <c r="E18" s="157">
        <f>C18+D18</f>
        <v>0</v>
      </c>
      <c r="F18" s="218"/>
      <c r="G18" s="237"/>
    </row>
    <row r="19" spans="1:7" s="52" customFormat="1" ht="24" x14ac:dyDescent="0.2">
      <c r="A19" s="150" t="s">
        <v>450</v>
      </c>
      <c r="B19" s="138" t="s">
        <v>451</v>
      </c>
      <c r="C19" s="151">
        <f>C20-C22</f>
        <v>0</v>
      </c>
      <c r="D19" s="151">
        <f>D20-D22</f>
        <v>0</v>
      </c>
      <c r="E19" s="156">
        <f>E20-E22</f>
        <v>0</v>
      </c>
      <c r="F19" s="235">
        <f t="shared" ref="F19:G19" si="3">F20-F22</f>
        <v>0</v>
      </c>
      <c r="G19" s="156">
        <f t="shared" si="3"/>
        <v>0</v>
      </c>
    </row>
    <row r="20" spans="1:7" ht="24" x14ac:dyDescent="0.2">
      <c r="A20" s="150" t="s">
        <v>452</v>
      </c>
      <c r="B20" s="138" t="s">
        <v>453</v>
      </c>
      <c r="C20" s="151">
        <f>C21</f>
        <v>0</v>
      </c>
      <c r="D20" s="151">
        <f>D21</f>
        <v>0</v>
      </c>
      <c r="E20" s="156">
        <f>E21</f>
        <v>0</v>
      </c>
      <c r="F20" s="235">
        <f t="shared" ref="F20:G20" si="4">F21</f>
        <v>0</v>
      </c>
      <c r="G20" s="156">
        <f t="shared" si="4"/>
        <v>0</v>
      </c>
    </row>
    <row r="21" spans="1:7" ht="24" x14ac:dyDescent="0.2">
      <c r="A21" s="150" t="s">
        <v>330</v>
      </c>
      <c r="B21" s="138" t="s">
        <v>454</v>
      </c>
      <c r="C21" s="151">
        <f>'[1]справка источники'!M15</f>
        <v>0</v>
      </c>
      <c r="D21" s="152"/>
      <c r="E21" s="157"/>
      <c r="F21" s="218"/>
      <c r="G21" s="237"/>
    </row>
    <row r="22" spans="1:7" ht="36" x14ac:dyDescent="0.2">
      <c r="A22" s="150" t="s">
        <v>455</v>
      </c>
      <c r="B22" s="138" t="s">
        <v>456</v>
      </c>
      <c r="C22" s="151">
        <f>C23</f>
        <v>0</v>
      </c>
      <c r="D22" s="151">
        <f>D23</f>
        <v>0</v>
      </c>
      <c r="E22" s="156">
        <f>E23</f>
        <v>0</v>
      </c>
      <c r="F22" s="235">
        <f t="shared" ref="F22:G22" si="5">F23</f>
        <v>0</v>
      </c>
      <c r="G22" s="156">
        <f t="shared" si="5"/>
        <v>0</v>
      </c>
    </row>
    <row r="23" spans="1:7" ht="36" x14ac:dyDescent="0.2">
      <c r="A23" s="150" t="s">
        <v>332</v>
      </c>
      <c r="B23" s="138" t="s">
        <v>457</v>
      </c>
      <c r="C23" s="151"/>
      <c r="D23" s="152"/>
      <c r="E23" s="157">
        <f>C23+D23</f>
        <v>0</v>
      </c>
      <c r="F23" s="218"/>
      <c r="G23" s="237"/>
    </row>
    <row r="24" spans="1:7" s="52" customFormat="1" ht="12.75" x14ac:dyDescent="0.2">
      <c r="A24" s="150" t="s">
        <v>458</v>
      </c>
      <c r="B24" s="138" t="s">
        <v>459</v>
      </c>
      <c r="C24" s="151">
        <f>C32-C28</f>
        <v>116311.49999999953</v>
      </c>
      <c r="D24" s="151">
        <f>D32-D28</f>
        <v>0</v>
      </c>
      <c r="E24" s="156">
        <f>-(E25-E29)</f>
        <v>5689244.8300004005</v>
      </c>
      <c r="F24" s="235" t="e">
        <f t="shared" ref="F24:G24" si="6">-(F25-F29)</f>
        <v>#REF!</v>
      </c>
      <c r="G24" s="156" t="e">
        <f t="shared" si="6"/>
        <v>#REF!</v>
      </c>
    </row>
    <row r="25" spans="1:7" ht="12.75" x14ac:dyDescent="0.2">
      <c r="A25" s="150" t="s">
        <v>460</v>
      </c>
      <c r="B25" s="138" t="s">
        <v>461</v>
      </c>
      <c r="C25" s="151">
        <f>C26</f>
        <v>2697542.4002</v>
      </c>
      <c r="D25" s="151">
        <f t="shared" ref="D25:G27" si="7">D26</f>
        <v>0</v>
      </c>
      <c r="E25" s="156">
        <f t="shared" si="7"/>
        <v>2310014462.0999999</v>
      </c>
      <c r="F25" s="235" t="e">
        <f t="shared" si="7"/>
        <v>#REF!</v>
      </c>
      <c r="G25" s="156" t="e">
        <f t="shared" si="7"/>
        <v>#REF!</v>
      </c>
    </row>
    <row r="26" spans="1:7" ht="12.75" x14ac:dyDescent="0.2">
      <c r="A26" s="150" t="s">
        <v>462</v>
      </c>
      <c r="B26" s="138" t="s">
        <v>463</v>
      </c>
      <c r="C26" s="151">
        <f>C27</f>
        <v>2697542.4002</v>
      </c>
      <c r="D26" s="151">
        <f t="shared" si="7"/>
        <v>0</v>
      </c>
      <c r="E26" s="156">
        <f t="shared" si="7"/>
        <v>2310014462.0999999</v>
      </c>
      <c r="F26" s="235" t="e">
        <f t="shared" si="7"/>
        <v>#REF!</v>
      </c>
      <c r="G26" s="156" t="e">
        <f t="shared" si="7"/>
        <v>#REF!</v>
      </c>
    </row>
    <row r="27" spans="1:7" ht="12.75" x14ac:dyDescent="0.2">
      <c r="A27" s="150" t="s">
        <v>464</v>
      </c>
      <c r="B27" s="138" t="s">
        <v>465</v>
      </c>
      <c r="C27" s="151">
        <f>C28</f>
        <v>2697542.4002</v>
      </c>
      <c r="D27" s="151">
        <f t="shared" si="7"/>
        <v>0</v>
      </c>
      <c r="E27" s="156">
        <f t="shared" si="7"/>
        <v>2310014462.0999999</v>
      </c>
      <c r="F27" s="235" t="e">
        <f t="shared" si="7"/>
        <v>#REF!</v>
      </c>
      <c r="G27" s="156" t="e">
        <f t="shared" si="7"/>
        <v>#REF!</v>
      </c>
    </row>
    <row r="28" spans="1:7" ht="24" x14ac:dyDescent="0.2">
      <c r="A28" s="150" t="s">
        <v>335</v>
      </c>
      <c r="B28" s="138" t="s">
        <v>466</v>
      </c>
      <c r="C28" s="151">
        <f>C16+C21+'[2]4. доходы 2013'!C116</f>
        <v>2697542.4002</v>
      </c>
      <c r="D28" s="151">
        <f>'[2]4. доходы 2013'!D109+'[2]5. источники 2013'!D16+'[2]5. источники 2013'!D21</f>
        <v>0</v>
      </c>
      <c r="E28" s="156">
        <f>E16+'4.доходы'!C121</f>
        <v>2310014462.0999999</v>
      </c>
      <c r="F28" s="218" t="e">
        <f>'4.доходы'!#REF!+F16+F21</f>
        <v>#REF!</v>
      </c>
      <c r="G28" s="237" t="e">
        <f>'4.доходы'!#REF!+G16+G21</f>
        <v>#REF!</v>
      </c>
    </row>
    <row r="29" spans="1:7" ht="12.75" x14ac:dyDescent="0.2">
      <c r="A29" s="150" t="s">
        <v>467</v>
      </c>
      <c r="B29" s="138" t="s">
        <v>468</v>
      </c>
      <c r="C29" s="151">
        <f>C30</f>
        <v>2813853.9001999996</v>
      </c>
      <c r="D29" s="151">
        <f t="shared" ref="D29:G31" si="8">D30</f>
        <v>0</v>
      </c>
      <c r="E29" s="156">
        <f t="shared" si="8"/>
        <v>2315703706.9300003</v>
      </c>
      <c r="F29" s="235">
        <f t="shared" si="8"/>
        <v>0</v>
      </c>
      <c r="G29" s="156">
        <f t="shared" si="8"/>
        <v>2315703706.9300003</v>
      </c>
    </row>
    <row r="30" spans="1:7" ht="12.75" x14ac:dyDescent="0.2">
      <c r="A30" s="150" t="s">
        <v>469</v>
      </c>
      <c r="B30" s="138" t="s">
        <v>470</v>
      </c>
      <c r="C30" s="151">
        <f>C31</f>
        <v>2813853.9001999996</v>
      </c>
      <c r="D30" s="151">
        <f t="shared" si="8"/>
        <v>0</v>
      </c>
      <c r="E30" s="156">
        <f t="shared" si="8"/>
        <v>2315703706.9300003</v>
      </c>
      <c r="F30" s="235">
        <f t="shared" si="8"/>
        <v>0</v>
      </c>
      <c r="G30" s="156">
        <f t="shared" si="8"/>
        <v>2315703706.9300003</v>
      </c>
    </row>
    <row r="31" spans="1:7" ht="12.75" x14ac:dyDescent="0.2">
      <c r="A31" s="150" t="s">
        <v>471</v>
      </c>
      <c r="B31" s="138" t="s">
        <v>472</v>
      </c>
      <c r="C31" s="151">
        <f>C32</f>
        <v>2813853.9001999996</v>
      </c>
      <c r="D31" s="151">
        <f t="shared" si="8"/>
        <v>0</v>
      </c>
      <c r="E31" s="156">
        <f t="shared" si="8"/>
        <v>2315703706.9300003</v>
      </c>
      <c r="F31" s="235">
        <f t="shared" si="8"/>
        <v>0</v>
      </c>
      <c r="G31" s="156">
        <f t="shared" si="8"/>
        <v>2315703706.9300003</v>
      </c>
    </row>
    <row r="32" spans="1:7" ht="24" x14ac:dyDescent="0.2">
      <c r="A32" s="150" t="s">
        <v>337</v>
      </c>
      <c r="B32" s="138" t="s">
        <v>473</v>
      </c>
      <c r="C32" s="151">
        <f>'[2]8.раздел 2013 г'!F718+'[2]5. источники 2013'!C18+'[2]5. источники 2013'!C23</f>
        <v>2813853.9001999996</v>
      </c>
      <c r="D32" s="154">
        <f>'[2]8.раздел 2013 г'!H718+'[2]5. источники 2013'!D18+'[2]5. источники 2013'!D23</f>
        <v>0</v>
      </c>
      <c r="E32" s="157">
        <f>'8. разд '!F629</f>
        <v>2315703706.9300003</v>
      </c>
      <c r="F32" s="218">
        <f>'8. разд '!H629+'5. источники'!F23+'5. источники'!F18</f>
        <v>0</v>
      </c>
      <c r="G32" s="237">
        <f>'8. разд '!J629+'5. источники'!G18+'5. источники'!G23</f>
        <v>2315703706.9300003</v>
      </c>
    </row>
    <row r="33" spans="1:7" s="52" customFormat="1" ht="12.75" x14ac:dyDescent="0.2">
      <c r="A33" s="150" t="s">
        <v>474</v>
      </c>
      <c r="B33" s="138" t="s">
        <v>475</v>
      </c>
      <c r="C33" s="155">
        <f>C14+C19+C24</f>
        <v>116311.49999999953</v>
      </c>
      <c r="D33" s="155">
        <f>D14+D19+D24</f>
        <v>0</v>
      </c>
      <c r="E33" s="158">
        <f>E14+E24</f>
        <v>40689244.830000401</v>
      </c>
      <c r="F33" s="236" t="e">
        <f t="shared" ref="F33:G33" si="9">F14+F24</f>
        <v>#REF!</v>
      </c>
      <c r="G33" s="158"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F19" sqref="F19"/>
    </sheetView>
  </sheetViews>
  <sheetFormatPr defaultRowHeight="15" x14ac:dyDescent="0.25"/>
  <cols>
    <col min="1" max="1" width="71.42578125" style="63" customWidth="1"/>
    <col min="2" max="2" width="14.85546875" style="64" customWidth="1"/>
    <col min="3" max="256" width="9.140625" style="30"/>
    <col min="257" max="257" width="71.42578125" style="30" customWidth="1"/>
    <col min="258" max="258" width="14.85546875" style="30" customWidth="1"/>
    <col min="259" max="512" width="9.140625" style="30"/>
    <col min="513" max="513" width="71.42578125" style="30" customWidth="1"/>
    <col min="514" max="514" width="14.85546875" style="30" customWidth="1"/>
    <col min="515" max="768" width="9.140625" style="30"/>
    <col min="769" max="769" width="71.42578125" style="30" customWidth="1"/>
    <col min="770" max="770" width="14.85546875" style="30" customWidth="1"/>
    <col min="771" max="1024" width="9.140625" style="30"/>
    <col min="1025" max="1025" width="71.42578125" style="30" customWidth="1"/>
    <col min="1026" max="1026" width="14.85546875" style="30" customWidth="1"/>
    <col min="1027" max="1280" width="9.140625" style="30"/>
    <col min="1281" max="1281" width="71.42578125" style="30" customWidth="1"/>
    <col min="1282" max="1282" width="14.85546875" style="30" customWidth="1"/>
    <col min="1283" max="1536" width="9.140625" style="30"/>
    <col min="1537" max="1537" width="71.42578125" style="30" customWidth="1"/>
    <col min="1538" max="1538" width="14.85546875" style="30" customWidth="1"/>
    <col min="1539" max="1792" width="9.140625" style="30"/>
    <col min="1793" max="1793" width="71.42578125" style="30" customWidth="1"/>
    <col min="1794" max="1794" width="14.85546875" style="30" customWidth="1"/>
    <col min="1795" max="2048" width="9.140625" style="30"/>
    <col min="2049" max="2049" width="71.42578125" style="30" customWidth="1"/>
    <col min="2050" max="2050" width="14.85546875" style="30" customWidth="1"/>
    <col min="2051" max="2304" width="9.140625" style="30"/>
    <col min="2305" max="2305" width="71.42578125" style="30" customWidth="1"/>
    <col min="2306" max="2306" width="14.85546875" style="30" customWidth="1"/>
    <col min="2307" max="2560" width="9.140625" style="30"/>
    <col min="2561" max="2561" width="71.42578125" style="30" customWidth="1"/>
    <col min="2562" max="2562" width="14.85546875" style="30" customWidth="1"/>
    <col min="2563" max="2816" width="9.140625" style="30"/>
    <col min="2817" max="2817" width="71.42578125" style="30" customWidth="1"/>
    <col min="2818" max="2818" width="14.85546875" style="30" customWidth="1"/>
    <col min="2819" max="3072" width="9.140625" style="30"/>
    <col min="3073" max="3073" width="71.42578125" style="30" customWidth="1"/>
    <col min="3074" max="3074" width="14.85546875" style="30" customWidth="1"/>
    <col min="3075" max="3328" width="9.140625" style="30"/>
    <col min="3329" max="3329" width="71.42578125" style="30" customWidth="1"/>
    <col min="3330" max="3330" width="14.85546875" style="30" customWidth="1"/>
    <col min="3331" max="3584" width="9.140625" style="30"/>
    <col min="3585" max="3585" width="71.42578125" style="30" customWidth="1"/>
    <col min="3586" max="3586" width="14.85546875" style="30" customWidth="1"/>
    <col min="3587" max="3840" width="9.140625" style="30"/>
    <col min="3841" max="3841" width="71.42578125" style="30" customWidth="1"/>
    <col min="3842" max="3842" width="14.85546875" style="30" customWidth="1"/>
    <col min="3843" max="4096" width="9.140625" style="30"/>
    <col min="4097" max="4097" width="71.42578125" style="30" customWidth="1"/>
    <col min="4098" max="4098" width="14.85546875" style="30" customWidth="1"/>
    <col min="4099" max="4352" width="9.140625" style="30"/>
    <col min="4353" max="4353" width="71.42578125" style="30" customWidth="1"/>
    <col min="4354" max="4354" width="14.85546875" style="30" customWidth="1"/>
    <col min="4355" max="4608" width="9.140625" style="30"/>
    <col min="4609" max="4609" width="71.42578125" style="30" customWidth="1"/>
    <col min="4610" max="4610" width="14.85546875" style="30" customWidth="1"/>
    <col min="4611" max="4864" width="9.140625" style="30"/>
    <col min="4865" max="4865" width="71.42578125" style="30" customWidth="1"/>
    <col min="4866" max="4866" width="14.85546875" style="30" customWidth="1"/>
    <col min="4867" max="5120" width="9.140625" style="30"/>
    <col min="5121" max="5121" width="71.42578125" style="30" customWidth="1"/>
    <col min="5122" max="5122" width="14.85546875" style="30" customWidth="1"/>
    <col min="5123" max="5376" width="9.140625" style="30"/>
    <col min="5377" max="5377" width="71.42578125" style="30" customWidth="1"/>
    <col min="5378" max="5378" width="14.85546875" style="30" customWidth="1"/>
    <col min="5379" max="5632" width="9.140625" style="30"/>
    <col min="5633" max="5633" width="71.42578125" style="30" customWidth="1"/>
    <col min="5634" max="5634" width="14.85546875" style="30" customWidth="1"/>
    <col min="5635" max="5888" width="9.140625" style="30"/>
    <col min="5889" max="5889" width="71.42578125" style="30" customWidth="1"/>
    <col min="5890" max="5890" width="14.85546875" style="30" customWidth="1"/>
    <col min="5891" max="6144" width="9.140625" style="30"/>
    <col min="6145" max="6145" width="71.42578125" style="30" customWidth="1"/>
    <col min="6146" max="6146" width="14.85546875" style="30" customWidth="1"/>
    <col min="6147" max="6400" width="9.140625" style="30"/>
    <col min="6401" max="6401" width="71.42578125" style="30" customWidth="1"/>
    <col min="6402" max="6402" width="14.85546875" style="30" customWidth="1"/>
    <col min="6403" max="6656" width="9.140625" style="30"/>
    <col min="6657" max="6657" width="71.42578125" style="30" customWidth="1"/>
    <col min="6658" max="6658" width="14.85546875" style="30" customWidth="1"/>
    <col min="6659" max="6912" width="9.140625" style="30"/>
    <col min="6913" max="6913" width="71.42578125" style="30" customWidth="1"/>
    <col min="6914" max="6914" width="14.85546875" style="30" customWidth="1"/>
    <col min="6915" max="7168" width="9.140625" style="30"/>
    <col min="7169" max="7169" width="71.42578125" style="30" customWidth="1"/>
    <col min="7170" max="7170" width="14.85546875" style="30" customWidth="1"/>
    <col min="7171" max="7424" width="9.140625" style="30"/>
    <col min="7425" max="7425" width="71.42578125" style="30" customWidth="1"/>
    <col min="7426" max="7426" width="14.85546875" style="30" customWidth="1"/>
    <col min="7427" max="7680" width="9.140625" style="30"/>
    <col min="7681" max="7681" width="71.42578125" style="30" customWidth="1"/>
    <col min="7682" max="7682" width="14.85546875" style="30" customWidth="1"/>
    <col min="7683" max="7936" width="9.140625" style="30"/>
    <col min="7937" max="7937" width="71.42578125" style="30" customWidth="1"/>
    <col min="7938" max="7938" width="14.85546875" style="30" customWidth="1"/>
    <col min="7939" max="8192" width="9.140625" style="30"/>
    <col min="8193" max="8193" width="71.42578125" style="30" customWidth="1"/>
    <col min="8194" max="8194" width="14.85546875" style="30" customWidth="1"/>
    <col min="8195" max="8448" width="9.140625" style="30"/>
    <col min="8449" max="8449" width="71.42578125" style="30" customWidth="1"/>
    <col min="8450" max="8450" width="14.85546875" style="30" customWidth="1"/>
    <col min="8451" max="8704" width="9.140625" style="30"/>
    <col min="8705" max="8705" width="71.42578125" style="30" customWidth="1"/>
    <col min="8706" max="8706" width="14.85546875" style="30" customWidth="1"/>
    <col min="8707" max="8960" width="9.140625" style="30"/>
    <col min="8961" max="8961" width="71.42578125" style="30" customWidth="1"/>
    <col min="8962" max="8962" width="14.85546875" style="30" customWidth="1"/>
    <col min="8963" max="9216" width="9.140625" style="30"/>
    <col min="9217" max="9217" width="71.42578125" style="30" customWidth="1"/>
    <col min="9218" max="9218" width="14.85546875" style="30" customWidth="1"/>
    <col min="9219" max="9472" width="9.140625" style="30"/>
    <col min="9473" max="9473" width="71.42578125" style="30" customWidth="1"/>
    <col min="9474" max="9474" width="14.85546875" style="30" customWidth="1"/>
    <col min="9475" max="9728" width="9.140625" style="30"/>
    <col min="9729" max="9729" width="71.42578125" style="30" customWidth="1"/>
    <col min="9730" max="9730" width="14.85546875" style="30" customWidth="1"/>
    <col min="9731" max="9984" width="9.140625" style="30"/>
    <col min="9985" max="9985" width="71.42578125" style="30" customWidth="1"/>
    <col min="9986" max="9986" width="14.85546875" style="30" customWidth="1"/>
    <col min="9987" max="10240" width="9.140625" style="30"/>
    <col min="10241" max="10241" width="71.42578125" style="30" customWidth="1"/>
    <col min="10242" max="10242" width="14.85546875" style="30" customWidth="1"/>
    <col min="10243" max="10496" width="9.140625" style="30"/>
    <col min="10497" max="10497" width="71.42578125" style="30" customWidth="1"/>
    <col min="10498" max="10498" width="14.85546875" style="30" customWidth="1"/>
    <col min="10499" max="10752" width="9.140625" style="30"/>
    <col min="10753" max="10753" width="71.42578125" style="30" customWidth="1"/>
    <col min="10754" max="10754" width="14.85546875" style="30" customWidth="1"/>
    <col min="10755" max="11008" width="9.140625" style="30"/>
    <col min="11009" max="11009" width="71.42578125" style="30" customWidth="1"/>
    <col min="11010" max="11010" width="14.85546875" style="30" customWidth="1"/>
    <col min="11011" max="11264" width="9.140625" style="30"/>
    <col min="11265" max="11265" width="71.42578125" style="30" customWidth="1"/>
    <col min="11266" max="11266" width="14.85546875" style="30" customWidth="1"/>
    <col min="11267" max="11520" width="9.140625" style="30"/>
    <col min="11521" max="11521" width="71.42578125" style="30" customWidth="1"/>
    <col min="11522" max="11522" width="14.85546875" style="30" customWidth="1"/>
    <col min="11523" max="11776" width="9.140625" style="30"/>
    <col min="11777" max="11777" width="71.42578125" style="30" customWidth="1"/>
    <col min="11778" max="11778" width="14.85546875" style="30" customWidth="1"/>
    <col min="11779" max="12032" width="9.140625" style="30"/>
    <col min="12033" max="12033" width="71.42578125" style="30" customWidth="1"/>
    <col min="12034" max="12034" width="14.85546875" style="30" customWidth="1"/>
    <col min="12035" max="12288" width="9.140625" style="30"/>
    <col min="12289" max="12289" width="71.42578125" style="30" customWidth="1"/>
    <col min="12290" max="12290" width="14.85546875" style="30" customWidth="1"/>
    <col min="12291" max="12544" width="9.140625" style="30"/>
    <col min="12545" max="12545" width="71.42578125" style="30" customWidth="1"/>
    <col min="12546" max="12546" width="14.85546875" style="30" customWidth="1"/>
    <col min="12547" max="12800" width="9.140625" style="30"/>
    <col min="12801" max="12801" width="71.42578125" style="30" customWidth="1"/>
    <col min="12802" max="12802" width="14.85546875" style="30" customWidth="1"/>
    <col min="12803" max="13056" width="9.140625" style="30"/>
    <col min="13057" max="13057" width="71.42578125" style="30" customWidth="1"/>
    <col min="13058" max="13058" width="14.85546875" style="30" customWidth="1"/>
    <col min="13059" max="13312" width="9.140625" style="30"/>
    <col min="13313" max="13313" width="71.42578125" style="30" customWidth="1"/>
    <col min="13314" max="13314" width="14.85546875" style="30" customWidth="1"/>
    <col min="13315" max="13568" width="9.140625" style="30"/>
    <col min="13569" max="13569" width="71.42578125" style="30" customWidth="1"/>
    <col min="13570" max="13570" width="14.85546875" style="30" customWidth="1"/>
    <col min="13571" max="13824" width="9.140625" style="30"/>
    <col min="13825" max="13825" width="71.42578125" style="30" customWidth="1"/>
    <col min="13826" max="13826" width="14.85546875" style="30" customWidth="1"/>
    <col min="13827" max="14080" width="9.140625" style="30"/>
    <col min="14081" max="14081" width="71.42578125" style="30" customWidth="1"/>
    <col min="14082" max="14082" width="14.85546875" style="30" customWidth="1"/>
    <col min="14083" max="14336" width="9.140625" style="30"/>
    <col min="14337" max="14337" width="71.42578125" style="30" customWidth="1"/>
    <col min="14338" max="14338" width="14.85546875" style="30" customWidth="1"/>
    <col min="14339" max="14592" width="9.140625" style="30"/>
    <col min="14593" max="14593" width="71.42578125" style="30" customWidth="1"/>
    <col min="14594" max="14594" width="14.85546875" style="30" customWidth="1"/>
    <col min="14595" max="14848" width="9.140625" style="30"/>
    <col min="14849" max="14849" width="71.42578125" style="30" customWidth="1"/>
    <col min="14850" max="14850" width="14.85546875" style="30" customWidth="1"/>
    <col min="14851" max="15104" width="9.140625" style="30"/>
    <col min="15105" max="15105" width="71.42578125" style="30" customWidth="1"/>
    <col min="15106" max="15106" width="14.85546875" style="30" customWidth="1"/>
    <col min="15107" max="15360" width="9.140625" style="30"/>
    <col min="15361" max="15361" width="71.42578125" style="30" customWidth="1"/>
    <col min="15362" max="15362" width="14.85546875" style="30" customWidth="1"/>
    <col min="15363" max="15616" width="9.140625" style="30"/>
    <col min="15617" max="15617" width="71.42578125" style="30" customWidth="1"/>
    <col min="15618" max="15618" width="14.85546875" style="30" customWidth="1"/>
    <col min="15619" max="15872" width="9.140625" style="30"/>
    <col min="15873" max="15873" width="71.42578125" style="30" customWidth="1"/>
    <col min="15874" max="15874" width="14.85546875" style="30" customWidth="1"/>
    <col min="15875" max="16128" width="9.140625" style="30"/>
    <col min="16129" max="16129" width="71.42578125" style="30" customWidth="1"/>
    <col min="16130" max="16130" width="14.85546875" style="30" customWidth="1"/>
    <col min="16131" max="16384" width="9.140625" style="30"/>
  </cols>
  <sheetData>
    <row r="1" spans="1:2" ht="15.75" x14ac:dyDescent="0.25">
      <c r="B1" s="14" t="s">
        <v>478</v>
      </c>
    </row>
    <row r="2" spans="1:2" ht="15.75" x14ac:dyDescent="0.25">
      <c r="B2" s="15" t="s">
        <v>138</v>
      </c>
    </row>
    <row r="3" spans="1:2" ht="15.75" x14ac:dyDescent="0.25">
      <c r="B3" s="16" t="s">
        <v>321</v>
      </c>
    </row>
    <row r="4" spans="1:2" ht="15.75" x14ac:dyDescent="0.25">
      <c r="B4" s="16" t="s">
        <v>657</v>
      </c>
    </row>
    <row r="5" spans="1:2" ht="15.75" x14ac:dyDescent="0.25">
      <c r="B5" s="16"/>
    </row>
    <row r="6" spans="1:2" s="51" customFormat="1" ht="12.75" x14ac:dyDescent="0.2">
      <c r="A6" s="50"/>
      <c r="B6" s="61"/>
    </row>
    <row r="7" spans="1:2" s="51" customFormat="1" ht="12.75" x14ac:dyDescent="0.2">
      <c r="A7" s="50"/>
      <c r="B7" s="61"/>
    </row>
    <row r="8" spans="1:2" s="51" customFormat="1" ht="12.75" x14ac:dyDescent="0.2">
      <c r="A8" s="50"/>
      <c r="B8" s="61"/>
    </row>
    <row r="9" spans="1:2" s="51" customFormat="1" ht="15.75" customHeight="1" x14ac:dyDescent="0.25">
      <c r="A9" s="533"/>
      <c r="B9" s="533"/>
    </row>
    <row r="10" spans="1:2" s="51" customFormat="1" ht="15.75" x14ac:dyDescent="0.25">
      <c r="A10" s="534"/>
      <c r="B10" s="534"/>
    </row>
    <row r="11" spans="1:2" s="51" customFormat="1" ht="30.75" customHeight="1" x14ac:dyDescent="0.2">
      <c r="A11" s="535" t="s">
        <v>665</v>
      </c>
      <c r="B11" s="535"/>
    </row>
    <row r="12" spans="1:2" s="51" customFormat="1" ht="15.75" x14ac:dyDescent="0.25">
      <c r="A12" s="534"/>
      <c r="B12" s="534"/>
    </row>
    <row r="13" spans="1:2" s="51" customFormat="1" ht="12.75" x14ac:dyDescent="0.2">
      <c r="A13" s="50"/>
      <c r="B13" s="61"/>
    </row>
    <row r="14" spans="1:2" s="51" customFormat="1" ht="15.75" x14ac:dyDescent="0.25">
      <c r="A14" s="50"/>
      <c r="B14" s="65" t="s">
        <v>132</v>
      </c>
    </row>
    <row r="15" spans="1:2" s="51" customFormat="1" ht="12.75" x14ac:dyDescent="0.2">
      <c r="A15" s="137" t="s">
        <v>476</v>
      </c>
      <c r="B15" s="159" t="s">
        <v>125</v>
      </c>
    </row>
    <row r="16" spans="1:2" s="20" customFormat="1" ht="12.75" x14ac:dyDescent="0.2">
      <c r="A16" s="160" t="s">
        <v>477</v>
      </c>
      <c r="B16" s="153">
        <f>B17+B20</f>
        <v>35000000</v>
      </c>
    </row>
    <row r="17" spans="1:2" s="20" customFormat="1" ht="12.75" x14ac:dyDescent="0.2">
      <c r="A17" s="160" t="s">
        <v>441</v>
      </c>
      <c r="B17" s="153">
        <f>B18-B19</f>
        <v>35000000</v>
      </c>
    </row>
    <row r="18" spans="1:2" ht="24.75" x14ac:dyDescent="0.25">
      <c r="A18" s="160" t="s">
        <v>445</v>
      </c>
      <c r="B18" s="153">
        <v>35000000</v>
      </c>
    </row>
    <row r="19" spans="1:2" ht="24.75" x14ac:dyDescent="0.25">
      <c r="A19" s="160" t="s">
        <v>328</v>
      </c>
      <c r="B19" s="153">
        <v>0</v>
      </c>
    </row>
    <row r="20" spans="1:2" s="20" customFormat="1" ht="12.75" x14ac:dyDescent="0.2">
      <c r="A20" s="160" t="s">
        <v>450</v>
      </c>
      <c r="B20" s="153">
        <f>B21-B22</f>
        <v>0</v>
      </c>
    </row>
    <row r="21" spans="1:2" ht="24.75" x14ac:dyDescent="0.25">
      <c r="A21" s="160" t="s">
        <v>330</v>
      </c>
      <c r="B21" s="153">
        <v>0</v>
      </c>
    </row>
    <row r="22" spans="1:2" ht="24.75" x14ac:dyDescent="0.25">
      <c r="A22" s="160" t="s">
        <v>332</v>
      </c>
      <c r="B22" s="161">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F19" sqref="F19"/>
    </sheetView>
  </sheetViews>
  <sheetFormatPr defaultRowHeight="15.75" x14ac:dyDescent="0.25"/>
  <cols>
    <col min="1" max="1" width="18.140625" style="47" customWidth="1"/>
    <col min="2" max="2" width="15.42578125" style="47" customWidth="1"/>
    <col min="3" max="3" width="11.5703125" style="47" customWidth="1"/>
    <col min="4" max="4" width="15" style="47" customWidth="1"/>
    <col min="5" max="5" width="18.5703125" style="47" customWidth="1"/>
    <col min="6" max="6" width="34.5703125" style="47" customWidth="1"/>
    <col min="7" max="254" width="9.140625" style="47"/>
    <col min="255" max="255" width="40" style="47" customWidth="1"/>
    <col min="256" max="256" width="24" style="47" customWidth="1"/>
    <col min="257" max="257" width="11.5703125" style="47" customWidth="1"/>
    <col min="258" max="258" width="10.5703125" style="47" customWidth="1"/>
    <col min="259" max="259" width="10" style="47" customWidth="1"/>
    <col min="260" max="260" width="17.140625" style="47" customWidth="1"/>
    <col min="261" max="261" width="20.7109375" style="47" customWidth="1"/>
    <col min="262" max="262" width="55.28515625" style="47" customWidth="1"/>
    <col min="263" max="510" width="9.140625" style="47"/>
    <col min="511" max="511" width="40" style="47" customWidth="1"/>
    <col min="512" max="512" width="24" style="47" customWidth="1"/>
    <col min="513" max="513" width="11.5703125" style="47" customWidth="1"/>
    <col min="514" max="514" width="10.5703125" style="47" customWidth="1"/>
    <col min="515" max="515" width="10" style="47" customWidth="1"/>
    <col min="516" max="516" width="17.140625" style="47" customWidth="1"/>
    <col min="517" max="517" width="20.7109375" style="47" customWidth="1"/>
    <col min="518" max="518" width="55.28515625" style="47" customWidth="1"/>
    <col min="519" max="766" width="9.140625" style="47"/>
    <col min="767" max="767" width="40" style="47" customWidth="1"/>
    <col min="768" max="768" width="24" style="47" customWidth="1"/>
    <col min="769" max="769" width="11.5703125" style="47" customWidth="1"/>
    <col min="770" max="770" width="10.5703125" style="47" customWidth="1"/>
    <col min="771" max="771" width="10" style="47" customWidth="1"/>
    <col min="772" max="772" width="17.140625" style="47" customWidth="1"/>
    <col min="773" max="773" width="20.7109375" style="47" customWidth="1"/>
    <col min="774" max="774" width="55.28515625" style="47" customWidth="1"/>
    <col min="775" max="1022" width="9.140625" style="47"/>
    <col min="1023" max="1023" width="40" style="47" customWidth="1"/>
    <col min="1024" max="1024" width="24" style="47" customWidth="1"/>
    <col min="1025" max="1025" width="11.5703125" style="47" customWidth="1"/>
    <col min="1026" max="1026" width="10.5703125" style="47" customWidth="1"/>
    <col min="1027" max="1027" width="10" style="47" customWidth="1"/>
    <col min="1028" max="1028" width="17.140625" style="47" customWidth="1"/>
    <col min="1029" max="1029" width="20.7109375" style="47" customWidth="1"/>
    <col min="1030" max="1030" width="55.28515625" style="47" customWidth="1"/>
    <col min="1031" max="1278" width="9.140625" style="47"/>
    <col min="1279" max="1279" width="40" style="47" customWidth="1"/>
    <col min="1280" max="1280" width="24" style="47" customWidth="1"/>
    <col min="1281" max="1281" width="11.5703125" style="47" customWidth="1"/>
    <col min="1282" max="1282" width="10.5703125" style="47" customWidth="1"/>
    <col min="1283" max="1283" width="10" style="47" customWidth="1"/>
    <col min="1284" max="1284" width="17.140625" style="47" customWidth="1"/>
    <col min="1285" max="1285" width="20.7109375" style="47" customWidth="1"/>
    <col min="1286" max="1286" width="55.28515625" style="47" customWidth="1"/>
    <col min="1287" max="1534" width="9.140625" style="47"/>
    <col min="1535" max="1535" width="40" style="47" customWidth="1"/>
    <col min="1536" max="1536" width="24" style="47" customWidth="1"/>
    <col min="1537" max="1537" width="11.5703125" style="47" customWidth="1"/>
    <col min="1538" max="1538" width="10.5703125" style="47" customWidth="1"/>
    <col min="1539" max="1539" width="10" style="47" customWidth="1"/>
    <col min="1540" max="1540" width="17.140625" style="47" customWidth="1"/>
    <col min="1541" max="1541" width="20.7109375" style="47" customWidth="1"/>
    <col min="1542" max="1542" width="55.28515625" style="47" customWidth="1"/>
    <col min="1543" max="1790" width="9.140625" style="47"/>
    <col min="1791" max="1791" width="40" style="47" customWidth="1"/>
    <col min="1792" max="1792" width="24" style="47" customWidth="1"/>
    <col min="1793" max="1793" width="11.5703125" style="47" customWidth="1"/>
    <col min="1794" max="1794" width="10.5703125" style="47" customWidth="1"/>
    <col min="1795" max="1795" width="10" style="47" customWidth="1"/>
    <col min="1796" max="1796" width="17.140625" style="47" customWidth="1"/>
    <col min="1797" max="1797" width="20.7109375" style="47" customWidth="1"/>
    <col min="1798" max="1798" width="55.28515625" style="47" customWidth="1"/>
    <col min="1799" max="2046" width="9.140625" style="47"/>
    <col min="2047" max="2047" width="40" style="47" customWidth="1"/>
    <col min="2048" max="2048" width="24" style="47" customWidth="1"/>
    <col min="2049" max="2049" width="11.5703125" style="47" customWidth="1"/>
    <col min="2050" max="2050" width="10.5703125" style="47" customWidth="1"/>
    <col min="2051" max="2051" width="10" style="47" customWidth="1"/>
    <col min="2052" max="2052" width="17.140625" style="47" customWidth="1"/>
    <col min="2053" max="2053" width="20.7109375" style="47" customWidth="1"/>
    <col min="2054" max="2054" width="55.28515625" style="47" customWidth="1"/>
    <col min="2055" max="2302" width="9.140625" style="47"/>
    <col min="2303" max="2303" width="40" style="47" customWidth="1"/>
    <col min="2304" max="2304" width="24" style="47" customWidth="1"/>
    <col min="2305" max="2305" width="11.5703125" style="47" customWidth="1"/>
    <col min="2306" max="2306" width="10.5703125" style="47" customWidth="1"/>
    <col min="2307" max="2307" width="10" style="47" customWidth="1"/>
    <col min="2308" max="2308" width="17.140625" style="47" customWidth="1"/>
    <col min="2309" max="2309" width="20.7109375" style="47" customWidth="1"/>
    <col min="2310" max="2310" width="55.28515625" style="47" customWidth="1"/>
    <col min="2311" max="2558" width="9.140625" style="47"/>
    <col min="2559" max="2559" width="40" style="47" customWidth="1"/>
    <col min="2560" max="2560" width="24" style="47" customWidth="1"/>
    <col min="2561" max="2561" width="11.5703125" style="47" customWidth="1"/>
    <col min="2562" max="2562" width="10.5703125" style="47" customWidth="1"/>
    <col min="2563" max="2563" width="10" style="47" customWidth="1"/>
    <col min="2564" max="2564" width="17.140625" style="47" customWidth="1"/>
    <col min="2565" max="2565" width="20.7109375" style="47" customWidth="1"/>
    <col min="2566" max="2566" width="55.28515625" style="47" customWidth="1"/>
    <col min="2567" max="2814" width="9.140625" style="47"/>
    <col min="2815" max="2815" width="40" style="47" customWidth="1"/>
    <col min="2816" max="2816" width="24" style="47" customWidth="1"/>
    <col min="2817" max="2817" width="11.5703125" style="47" customWidth="1"/>
    <col min="2818" max="2818" width="10.5703125" style="47" customWidth="1"/>
    <col min="2819" max="2819" width="10" style="47" customWidth="1"/>
    <col min="2820" max="2820" width="17.140625" style="47" customWidth="1"/>
    <col min="2821" max="2821" width="20.7109375" style="47" customWidth="1"/>
    <col min="2822" max="2822" width="55.28515625" style="47" customWidth="1"/>
    <col min="2823" max="3070" width="9.140625" style="47"/>
    <col min="3071" max="3071" width="40" style="47" customWidth="1"/>
    <col min="3072" max="3072" width="24" style="47" customWidth="1"/>
    <col min="3073" max="3073" width="11.5703125" style="47" customWidth="1"/>
    <col min="3074" max="3074" width="10.5703125" style="47" customWidth="1"/>
    <col min="3075" max="3075" width="10" style="47" customWidth="1"/>
    <col min="3076" max="3076" width="17.140625" style="47" customWidth="1"/>
    <col min="3077" max="3077" width="20.7109375" style="47" customWidth="1"/>
    <col min="3078" max="3078" width="55.28515625" style="47" customWidth="1"/>
    <col min="3079" max="3326" width="9.140625" style="47"/>
    <col min="3327" max="3327" width="40" style="47" customWidth="1"/>
    <col min="3328" max="3328" width="24" style="47" customWidth="1"/>
    <col min="3329" max="3329" width="11.5703125" style="47" customWidth="1"/>
    <col min="3330" max="3330" width="10.5703125" style="47" customWidth="1"/>
    <col min="3331" max="3331" width="10" style="47" customWidth="1"/>
    <col min="3332" max="3332" width="17.140625" style="47" customWidth="1"/>
    <col min="3333" max="3333" width="20.7109375" style="47" customWidth="1"/>
    <col min="3334" max="3334" width="55.28515625" style="47" customWidth="1"/>
    <col min="3335" max="3582" width="9.140625" style="47"/>
    <col min="3583" max="3583" width="40" style="47" customWidth="1"/>
    <col min="3584" max="3584" width="24" style="47" customWidth="1"/>
    <col min="3585" max="3585" width="11.5703125" style="47" customWidth="1"/>
    <col min="3586" max="3586" width="10.5703125" style="47" customWidth="1"/>
    <col min="3587" max="3587" width="10" style="47" customWidth="1"/>
    <col min="3588" max="3588" width="17.140625" style="47" customWidth="1"/>
    <col min="3589" max="3589" width="20.7109375" style="47" customWidth="1"/>
    <col min="3590" max="3590" width="55.28515625" style="47" customWidth="1"/>
    <col min="3591" max="3838" width="9.140625" style="47"/>
    <col min="3839" max="3839" width="40" style="47" customWidth="1"/>
    <col min="3840" max="3840" width="24" style="47" customWidth="1"/>
    <col min="3841" max="3841" width="11.5703125" style="47" customWidth="1"/>
    <col min="3842" max="3842" width="10.5703125" style="47" customWidth="1"/>
    <col min="3843" max="3843" width="10" style="47" customWidth="1"/>
    <col min="3844" max="3844" width="17.140625" style="47" customWidth="1"/>
    <col min="3845" max="3845" width="20.7109375" style="47" customWidth="1"/>
    <col min="3846" max="3846" width="55.28515625" style="47" customWidth="1"/>
    <col min="3847" max="4094" width="9.140625" style="47"/>
    <col min="4095" max="4095" width="40" style="47" customWidth="1"/>
    <col min="4096" max="4096" width="24" style="47" customWidth="1"/>
    <col min="4097" max="4097" width="11.5703125" style="47" customWidth="1"/>
    <col min="4098" max="4098" width="10.5703125" style="47" customWidth="1"/>
    <col min="4099" max="4099" width="10" style="47" customWidth="1"/>
    <col min="4100" max="4100" width="17.140625" style="47" customWidth="1"/>
    <col min="4101" max="4101" width="20.7109375" style="47" customWidth="1"/>
    <col min="4102" max="4102" width="55.28515625" style="47" customWidth="1"/>
    <col min="4103" max="4350" width="9.140625" style="47"/>
    <col min="4351" max="4351" width="40" style="47" customWidth="1"/>
    <col min="4352" max="4352" width="24" style="47" customWidth="1"/>
    <col min="4353" max="4353" width="11.5703125" style="47" customWidth="1"/>
    <col min="4354" max="4354" width="10.5703125" style="47" customWidth="1"/>
    <col min="4355" max="4355" width="10" style="47" customWidth="1"/>
    <col min="4356" max="4356" width="17.140625" style="47" customWidth="1"/>
    <col min="4357" max="4357" width="20.7109375" style="47" customWidth="1"/>
    <col min="4358" max="4358" width="55.28515625" style="47" customWidth="1"/>
    <col min="4359" max="4606" width="9.140625" style="47"/>
    <col min="4607" max="4607" width="40" style="47" customWidth="1"/>
    <col min="4608" max="4608" width="24" style="47" customWidth="1"/>
    <col min="4609" max="4609" width="11.5703125" style="47" customWidth="1"/>
    <col min="4610" max="4610" width="10.5703125" style="47" customWidth="1"/>
    <col min="4611" max="4611" width="10" style="47" customWidth="1"/>
    <col min="4612" max="4612" width="17.140625" style="47" customWidth="1"/>
    <col min="4613" max="4613" width="20.7109375" style="47" customWidth="1"/>
    <col min="4614" max="4614" width="55.28515625" style="47" customWidth="1"/>
    <col min="4615" max="4862" width="9.140625" style="47"/>
    <col min="4863" max="4863" width="40" style="47" customWidth="1"/>
    <col min="4864" max="4864" width="24" style="47" customWidth="1"/>
    <col min="4865" max="4865" width="11.5703125" style="47" customWidth="1"/>
    <col min="4866" max="4866" width="10.5703125" style="47" customWidth="1"/>
    <col min="4867" max="4867" width="10" style="47" customWidth="1"/>
    <col min="4868" max="4868" width="17.140625" style="47" customWidth="1"/>
    <col min="4869" max="4869" width="20.7109375" style="47" customWidth="1"/>
    <col min="4870" max="4870" width="55.28515625" style="47" customWidth="1"/>
    <col min="4871" max="5118" width="9.140625" style="47"/>
    <col min="5119" max="5119" width="40" style="47" customWidth="1"/>
    <col min="5120" max="5120" width="24" style="47" customWidth="1"/>
    <col min="5121" max="5121" width="11.5703125" style="47" customWidth="1"/>
    <col min="5122" max="5122" width="10.5703125" style="47" customWidth="1"/>
    <col min="5123" max="5123" width="10" style="47" customWidth="1"/>
    <col min="5124" max="5124" width="17.140625" style="47" customWidth="1"/>
    <col min="5125" max="5125" width="20.7109375" style="47" customWidth="1"/>
    <col min="5126" max="5126" width="55.28515625" style="47" customWidth="1"/>
    <col min="5127" max="5374" width="9.140625" style="47"/>
    <col min="5375" max="5375" width="40" style="47" customWidth="1"/>
    <col min="5376" max="5376" width="24" style="47" customWidth="1"/>
    <col min="5377" max="5377" width="11.5703125" style="47" customWidth="1"/>
    <col min="5378" max="5378" width="10.5703125" style="47" customWidth="1"/>
    <col min="5379" max="5379" width="10" style="47" customWidth="1"/>
    <col min="5380" max="5380" width="17.140625" style="47" customWidth="1"/>
    <col min="5381" max="5381" width="20.7109375" style="47" customWidth="1"/>
    <col min="5382" max="5382" width="55.28515625" style="47" customWidth="1"/>
    <col min="5383" max="5630" width="9.140625" style="47"/>
    <col min="5631" max="5631" width="40" style="47" customWidth="1"/>
    <col min="5632" max="5632" width="24" style="47" customWidth="1"/>
    <col min="5633" max="5633" width="11.5703125" style="47" customWidth="1"/>
    <col min="5634" max="5634" width="10.5703125" style="47" customWidth="1"/>
    <col min="5635" max="5635" width="10" style="47" customWidth="1"/>
    <col min="5636" max="5636" width="17.140625" style="47" customWidth="1"/>
    <col min="5637" max="5637" width="20.7109375" style="47" customWidth="1"/>
    <col min="5638" max="5638" width="55.28515625" style="47" customWidth="1"/>
    <col min="5639" max="5886" width="9.140625" style="47"/>
    <col min="5887" max="5887" width="40" style="47" customWidth="1"/>
    <col min="5888" max="5888" width="24" style="47" customWidth="1"/>
    <col min="5889" max="5889" width="11.5703125" style="47" customWidth="1"/>
    <col min="5890" max="5890" width="10.5703125" style="47" customWidth="1"/>
    <col min="5891" max="5891" width="10" style="47" customWidth="1"/>
    <col min="5892" max="5892" width="17.140625" style="47" customWidth="1"/>
    <col min="5893" max="5893" width="20.7109375" style="47" customWidth="1"/>
    <col min="5894" max="5894" width="55.28515625" style="47" customWidth="1"/>
    <col min="5895" max="6142" width="9.140625" style="47"/>
    <col min="6143" max="6143" width="40" style="47" customWidth="1"/>
    <col min="6144" max="6144" width="24" style="47" customWidth="1"/>
    <col min="6145" max="6145" width="11.5703125" style="47" customWidth="1"/>
    <col min="6146" max="6146" width="10.5703125" style="47" customWidth="1"/>
    <col min="6147" max="6147" width="10" style="47" customWidth="1"/>
    <col min="6148" max="6148" width="17.140625" style="47" customWidth="1"/>
    <col min="6149" max="6149" width="20.7109375" style="47" customWidth="1"/>
    <col min="6150" max="6150" width="55.28515625" style="47" customWidth="1"/>
    <col min="6151" max="6398" width="9.140625" style="47"/>
    <col min="6399" max="6399" width="40" style="47" customWidth="1"/>
    <col min="6400" max="6400" width="24" style="47" customWidth="1"/>
    <col min="6401" max="6401" width="11.5703125" style="47" customWidth="1"/>
    <col min="6402" max="6402" width="10.5703125" style="47" customWidth="1"/>
    <col min="6403" max="6403" width="10" style="47" customWidth="1"/>
    <col min="6404" max="6404" width="17.140625" style="47" customWidth="1"/>
    <col min="6405" max="6405" width="20.7109375" style="47" customWidth="1"/>
    <col min="6406" max="6406" width="55.28515625" style="47" customWidth="1"/>
    <col min="6407" max="6654" width="9.140625" style="47"/>
    <col min="6655" max="6655" width="40" style="47" customWidth="1"/>
    <col min="6656" max="6656" width="24" style="47" customWidth="1"/>
    <col min="6657" max="6657" width="11.5703125" style="47" customWidth="1"/>
    <col min="6658" max="6658" width="10.5703125" style="47" customWidth="1"/>
    <col min="6659" max="6659" width="10" style="47" customWidth="1"/>
    <col min="6660" max="6660" width="17.140625" style="47" customWidth="1"/>
    <col min="6661" max="6661" width="20.7109375" style="47" customWidth="1"/>
    <col min="6662" max="6662" width="55.28515625" style="47" customWidth="1"/>
    <col min="6663" max="6910" width="9.140625" style="47"/>
    <col min="6911" max="6911" width="40" style="47" customWidth="1"/>
    <col min="6912" max="6912" width="24" style="47" customWidth="1"/>
    <col min="6913" max="6913" width="11.5703125" style="47" customWidth="1"/>
    <col min="6914" max="6914" width="10.5703125" style="47" customWidth="1"/>
    <col min="6915" max="6915" width="10" style="47" customWidth="1"/>
    <col min="6916" max="6916" width="17.140625" style="47" customWidth="1"/>
    <col min="6917" max="6917" width="20.7109375" style="47" customWidth="1"/>
    <col min="6918" max="6918" width="55.28515625" style="47" customWidth="1"/>
    <col min="6919" max="7166" width="9.140625" style="47"/>
    <col min="7167" max="7167" width="40" style="47" customWidth="1"/>
    <col min="7168" max="7168" width="24" style="47" customWidth="1"/>
    <col min="7169" max="7169" width="11.5703125" style="47" customWidth="1"/>
    <col min="7170" max="7170" width="10.5703125" style="47" customWidth="1"/>
    <col min="7171" max="7171" width="10" style="47" customWidth="1"/>
    <col min="7172" max="7172" width="17.140625" style="47" customWidth="1"/>
    <col min="7173" max="7173" width="20.7109375" style="47" customWidth="1"/>
    <col min="7174" max="7174" width="55.28515625" style="47" customWidth="1"/>
    <col min="7175" max="7422" width="9.140625" style="47"/>
    <col min="7423" max="7423" width="40" style="47" customWidth="1"/>
    <col min="7424" max="7424" width="24" style="47" customWidth="1"/>
    <col min="7425" max="7425" width="11.5703125" style="47" customWidth="1"/>
    <col min="7426" max="7426" width="10.5703125" style="47" customWidth="1"/>
    <col min="7427" max="7427" width="10" style="47" customWidth="1"/>
    <col min="7428" max="7428" width="17.140625" style="47" customWidth="1"/>
    <col min="7429" max="7429" width="20.7109375" style="47" customWidth="1"/>
    <col min="7430" max="7430" width="55.28515625" style="47" customWidth="1"/>
    <col min="7431" max="7678" width="9.140625" style="47"/>
    <col min="7679" max="7679" width="40" style="47" customWidth="1"/>
    <col min="7680" max="7680" width="24" style="47" customWidth="1"/>
    <col min="7681" max="7681" width="11.5703125" style="47" customWidth="1"/>
    <col min="7682" max="7682" width="10.5703125" style="47" customWidth="1"/>
    <col min="7683" max="7683" width="10" style="47" customWidth="1"/>
    <col min="7684" max="7684" width="17.140625" style="47" customWidth="1"/>
    <col min="7685" max="7685" width="20.7109375" style="47" customWidth="1"/>
    <col min="7686" max="7686" width="55.28515625" style="47" customWidth="1"/>
    <col min="7687" max="7934" width="9.140625" style="47"/>
    <col min="7935" max="7935" width="40" style="47" customWidth="1"/>
    <col min="7936" max="7936" width="24" style="47" customWidth="1"/>
    <col min="7937" max="7937" width="11.5703125" style="47" customWidth="1"/>
    <col min="7938" max="7938" width="10.5703125" style="47" customWidth="1"/>
    <col min="7939" max="7939" width="10" style="47" customWidth="1"/>
    <col min="7940" max="7940" width="17.140625" style="47" customWidth="1"/>
    <col min="7941" max="7941" width="20.7109375" style="47" customWidth="1"/>
    <col min="7942" max="7942" width="55.28515625" style="47" customWidth="1"/>
    <col min="7943" max="8190" width="9.140625" style="47"/>
    <col min="8191" max="8191" width="40" style="47" customWidth="1"/>
    <col min="8192" max="8192" width="24" style="47" customWidth="1"/>
    <col min="8193" max="8193" width="11.5703125" style="47" customWidth="1"/>
    <col min="8194" max="8194" width="10.5703125" style="47" customWidth="1"/>
    <col min="8195" max="8195" width="10" style="47" customWidth="1"/>
    <col min="8196" max="8196" width="17.140625" style="47" customWidth="1"/>
    <col min="8197" max="8197" width="20.7109375" style="47" customWidth="1"/>
    <col min="8198" max="8198" width="55.28515625" style="47" customWidth="1"/>
    <col min="8199" max="8446" width="9.140625" style="47"/>
    <col min="8447" max="8447" width="40" style="47" customWidth="1"/>
    <col min="8448" max="8448" width="24" style="47" customWidth="1"/>
    <col min="8449" max="8449" width="11.5703125" style="47" customWidth="1"/>
    <col min="8450" max="8450" width="10.5703125" style="47" customWidth="1"/>
    <col min="8451" max="8451" width="10" style="47" customWidth="1"/>
    <col min="8452" max="8452" width="17.140625" style="47" customWidth="1"/>
    <col min="8453" max="8453" width="20.7109375" style="47" customWidth="1"/>
    <col min="8454" max="8454" width="55.28515625" style="47" customWidth="1"/>
    <col min="8455" max="8702" width="9.140625" style="47"/>
    <col min="8703" max="8703" width="40" style="47" customWidth="1"/>
    <col min="8704" max="8704" width="24" style="47" customWidth="1"/>
    <col min="8705" max="8705" width="11.5703125" style="47" customWidth="1"/>
    <col min="8706" max="8706" width="10.5703125" style="47" customWidth="1"/>
    <col min="8707" max="8707" width="10" style="47" customWidth="1"/>
    <col min="8708" max="8708" width="17.140625" style="47" customWidth="1"/>
    <col min="8709" max="8709" width="20.7109375" style="47" customWidth="1"/>
    <col min="8710" max="8710" width="55.28515625" style="47" customWidth="1"/>
    <col min="8711" max="8958" width="9.140625" style="47"/>
    <col min="8959" max="8959" width="40" style="47" customWidth="1"/>
    <col min="8960" max="8960" width="24" style="47" customWidth="1"/>
    <col min="8961" max="8961" width="11.5703125" style="47" customWidth="1"/>
    <col min="8962" max="8962" width="10.5703125" style="47" customWidth="1"/>
    <col min="8963" max="8963" width="10" style="47" customWidth="1"/>
    <col min="8964" max="8964" width="17.140625" style="47" customWidth="1"/>
    <col min="8965" max="8965" width="20.7109375" style="47" customWidth="1"/>
    <col min="8966" max="8966" width="55.28515625" style="47" customWidth="1"/>
    <col min="8967" max="9214" width="9.140625" style="47"/>
    <col min="9215" max="9215" width="40" style="47" customWidth="1"/>
    <col min="9216" max="9216" width="24" style="47" customWidth="1"/>
    <col min="9217" max="9217" width="11.5703125" style="47" customWidth="1"/>
    <col min="9218" max="9218" width="10.5703125" style="47" customWidth="1"/>
    <col min="9219" max="9219" width="10" style="47" customWidth="1"/>
    <col min="9220" max="9220" width="17.140625" style="47" customWidth="1"/>
    <col min="9221" max="9221" width="20.7109375" style="47" customWidth="1"/>
    <col min="9222" max="9222" width="55.28515625" style="47" customWidth="1"/>
    <col min="9223" max="9470" width="9.140625" style="47"/>
    <col min="9471" max="9471" width="40" style="47" customWidth="1"/>
    <col min="9472" max="9472" width="24" style="47" customWidth="1"/>
    <col min="9473" max="9473" width="11.5703125" style="47" customWidth="1"/>
    <col min="9474" max="9474" width="10.5703125" style="47" customWidth="1"/>
    <col min="9475" max="9475" width="10" style="47" customWidth="1"/>
    <col min="9476" max="9476" width="17.140625" style="47" customWidth="1"/>
    <col min="9477" max="9477" width="20.7109375" style="47" customWidth="1"/>
    <col min="9478" max="9478" width="55.28515625" style="47" customWidth="1"/>
    <col min="9479" max="9726" width="9.140625" style="47"/>
    <col min="9727" max="9727" width="40" style="47" customWidth="1"/>
    <col min="9728" max="9728" width="24" style="47" customWidth="1"/>
    <col min="9729" max="9729" width="11.5703125" style="47" customWidth="1"/>
    <col min="9730" max="9730" width="10.5703125" style="47" customWidth="1"/>
    <col min="9731" max="9731" width="10" style="47" customWidth="1"/>
    <col min="9732" max="9732" width="17.140625" style="47" customWidth="1"/>
    <col min="9733" max="9733" width="20.7109375" style="47" customWidth="1"/>
    <col min="9734" max="9734" width="55.28515625" style="47" customWidth="1"/>
    <col min="9735" max="9982" width="9.140625" style="47"/>
    <col min="9983" max="9983" width="40" style="47" customWidth="1"/>
    <col min="9984" max="9984" width="24" style="47" customWidth="1"/>
    <col min="9985" max="9985" width="11.5703125" style="47" customWidth="1"/>
    <col min="9986" max="9986" width="10.5703125" style="47" customWidth="1"/>
    <col min="9987" max="9987" width="10" style="47" customWidth="1"/>
    <col min="9988" max="9988" width="17.140625" style="47" customWidth="1"/>
    <col min="9989" max="9989" width="20.7109375" style="47" customWidth="1"/>
    <col min="9990" max="9990" width="55.28515625" style="47" customWidth="1"/>
    <col min="9991" max="10238" width="9.140625" style="47"/>
    <col min="10239" max="10239" width="40" style="47" customWidth="1"/>
    <col min="10240" max="10240" width="24" style="47" customWidth="1"/>
    <col min="10241" max="10241" width="11.5703125" style="47" customWidth="1"/>
    <col min="10242" max="10242" width="10.5703125" style="47" customWidth="1"/>
    <col min="10243" max="10243" width="10" style="47" customWidth="1"/>
    <col min="10244" max="10244" width="17.140625" style="47" customWidth="1"/>
    <col min="10245" max="10245" width="20.7109375" style="47" customWidth="1"/>
    <col min="10246" max="10246" width="55.28515625" style="47" customWidth="1"/>
    <col min="10247" max="10494" width="9.140625" style="47"/>
    <col min="10495" max="10495" width="40" style="47" customWidth="1"/>
    <col min="10496" max="10496" width="24" style="47" customWidth="1"/>
    <col min="10497" max="10497" width="11.5703125" style="47" customWidth="1"/>
    <col min="10498" max="10498" width="10.5703125" style="47" customWidth="1"/>
    <col min="10499" max="10499" width="10" style="47" customWidth="1"/>
    <col min="10500" max="10500" width="17.140625" style="47" customWidth="1"/>
    <col min="10501" max="10501" width="20.7109375" style="47" customWidth="1"/>
    <col min="10502" max="10502" width="55.28515625" style="47" customWidth="1"/>
    <col min="10503" max="10750" width="9.140625" style="47"/>
    <col min="10751" max="10751" width="40" style="47" customWidth="1"/>
    <col min="10752" max="10752" width="24" style="47" customWidth="1"/>
    <col min="10753" max="10753" width="11.5703125" style="47" customWidth="1"/>
    <col min="10754" max="10754" width="10.5703125" style="47" customWidth="1"/>
    <col min="10755" max="10755" width="10" style="47" customWidth="1"/>
    <col min="10756" max="10756" width="17.140625" style="47" customWidth="1"/>
    <col min="10757" max="10757" width="20.7109375" style="47" customWidth="1"/>
    <col min="10758" max="10758" width="55.28515625" style="47" customWidth="1"/>
    <col min="10759" max="11006" width="9.140625" style="47"/>
    <col min="11007" max="11007" width="40" style="47" customWidth="1"/>
    <col min="11008" max="11008" width="24" style="47" customWidth="1"/>
    <col min="11009" max="11009" width="11.5703125" style="47" customWidth="1"/>
    <col min="11010" max="11010" width="10.5703125" style="47" customWidth="1"/>
    <col min="11011" max="11011" width="10" style="47" customWidth="1"/>
    <col min="11012" max="11012" width="17.140625" style="47" customWidth="1"/>
    <col min="11013" max="11013" width="20.7109375" style="47" customWidth="1"/>
    <col min="11014" max="11014" width="55.28515625" style="47" customWidth="1"/>
    <col min="11015" max="11262" width="9.140625" style="47"/>
    <col min="11263" max="11263" width="40" style="47" customWidth="1"/>
    <col min="11264" max="11264" width="24" style="47" customWidth="1"/>
    <col min="11265" max="11265" width="11.5703125" style="47" customWidth="1"/>
    <col min="11266" max="11266" width="10.5703125" style="47" customWidth="1"/>
    <col min="11267" max="11267" width="10" style="47" customWidth="1"/>
    <col min="11268" max="11268" width="17.140625" style="47" customWidth="1"/>
    <col min="11269" max="11269" width="20.7109375" style="47" customWidth="1"/>
    <col min="11270" max="11270" width="55.28515625" style="47" customWidth="1"/>
    <col min="11271" max="11518" width="9.140625" style="47"/>
    <col min="11519" max="11519" width="40" style="47" customWidth="1"/>
    <col min="11520" max="11520" width="24" style="47" customWidth="1"/>
    <col min="11521" max="11521" width="11.5703125" style="47" customWidth="1"/>
    <col min="11522" max="11522" width="10.5703125" style="47" customWidth="1"/>
    <col min="11523" max="11523" width="10" style="47" customWidth="1"/>
    <col min="11524" max="11524" width="17.140625" style="47" customWidth="1"/>
    <col min="11525" max="11525" width="20.7109375" style="47" customWidth="1"/>
    <col min="11526" max="11526" width="55.28515625" style="47" customWidth="1"/>
    <col min="11527" max="11774" width="9.140625" style="47"/>
    <col min="11775" max="11775" width="40" style="47" customWidth="1"/>
    <col min="11776" max="11776" width="24" style="47" customWidth="1"/>
    <col min="11777" max="11777" width="11.5703125" style="47" customWidth="1"/>
    <col min="11778" max="11778" width="10.5703125" style="47" customWidth="1"/>
    <col min="11779" max="11779" width="10" style="47" customWidth="1"/>
    <col min="11780" max="11780" width="17.140625" style="47" customWidth="1"/>
    <col min="11781" max="11781" width="20.7109375" style="47" customWidth="1"/>
    <col min="11782" max="11782" width="55.28515625" style="47" customWidth="1"/>
    <col min="11783" max="12030" width="9.140625" style="47"/>
    <col min="12031" max="12031" width="40" style="47" customWidth="1"/>
    <col min="12032" max="12032" width="24" style="47" customWidth="1"/>
    <col min="12033" max="12033" width="11.5703125" style="47" customWidth="1"/>
    <col min="12034" max="12034" width="10.5703125" style="47" customWidth="1"/>
    <col min="12035" max="12035" width="10" style="47" customWidth="1"/>
    <col min="12036" max="12036" width="17.140625" style="47" customWidth="1"/>
    <col min="12037" max="12037" width="20.7109375" style="47" customWidth="1"/>
    <col min="12038" max="12038" width="55.28515625" style="47" customWidth="1"/>
    <col min="12039" max="12286" width="9.140625" style="47"/>
    <col min="12287" max="12287" width="40" style="47" customWidth="1"/>
    <col min="12288" max="12288" width="24" style="47" customWidth="1"/>
    <col min="12289" max="12289" width="11.5703125" style="47" customWidth="1"/>
    <col min="12290" max="12290" width="10.5703125" style="47" customWidth="1"/>
    <col min="12291" max="12291" width="10" style="47" customWidth="1"/>
    <col min="12292" max="12292" width="17.140625" style="47" customWidth="1"/>
    <col min="12293" max="12293" width="20.7109375" style="47" customWidth="1"/>
    <col min="12294" max="12294" width="55.28515625" style="47" customWidth="1"/>
    <col min="12295" max="12542" width="9.140625" style="47"/>
    <col min="12543" max="12543" width="40" style="47" customWidth="1"/>
    <col min="12544" max="12544" width="24" style="47" customWidth="1"/>
    <col min="12545" max="12545" width="11.5703125" style="47" customWidth="1"/>
    <col min="12546" max="12546" width="10.5703125" style="47" customWidth="1"/>
    <col min="12547" max="12547" width="10" style="47" customWidth="1"/>
    <col min="12548" max="12548" width="17.140625" style="47" customWidth="1"/>
    <col min="12549" max="12549" width="20.7109375" style="47" customWidth="1"/>
    <col min="12550" max="12550" width="55.28515625" style="47" customWidth="1"/>
    <col min="12551" max="12798" width="9.140625" style="47"/>
    <col min="12799" max="12799" width="40" style="47" customWidth="1"/>
    <col min="12800" max="12800" width="24" style="47" customWidth="1"/>
    <col min="12801" max="12801" width="11.5703125" style="47" customWidth="1"/>
    <col min="12802" max="12802" width="10.5703125" style="47" customWidth="1"/>
    <col min="12803" max="12803" width="10" style="47" customWidth="1"/>
    <col min="12804" max="12804" width="17.140625" style="47" customWidth="1"/>
    <col min="12805" max="12805" width="20.7109375" style="47" customWidth="1"/>
    <col min="12806" max="12806" width="55.28515625" style="47" customWidth="1"/>
    <col min="12807" max="13054" width="9.140625" style="47"/>
    <col min="13055" max="13055" width="40" style="47" customWidth="1"/>
    <col min="13056" max="13056" width="24" style="47" customWidth="1"/>
    <col min="13057" max="13057" width="11.5703125" style="47" customWidth="1"/>
    <col min="13058" max="13058" width="10.5703125" style="47" customWidth="1"/>
    <col min="13059" max="13059" width="10" style="47" customWidth="1"/>
    <col min="13060" max="13060" width="17.140625" style="47" customWidth="1"/>
    <col min="13061" max="13061" width="20.7109375" style="47" customWidth="1"/>
    <col min="13062" max="13062" width="55.28515625" style="47" customWidth="1"/>
    <col min="13063" max="13310" width="9.140625" style="47"/>
    <col min="13311" max="13311" width="40" style="47" customWidth="1"/>
    <col min="13312" max="13312" width="24" style="47" customWidth="1"/>
    <col min="13313" max="13313" width="11.5703125" style="47" customWidth="1"/>
    <col min="13314" max="13314" width="10.5703125" style="47" customWidth="1"/>
    <col min="13315" max="13315" width="10" style="47" customWidth="1"/>
    <col min="13316" max="13316" width="17.140625" style="47" customWidth="1"/>
    <col min="13317" max="13317" width="20.7109375" style="47" customWidth="1"/>
    <col min="13318" max="13318" width="55.28515625" style="47" customWidth="1"/>
    <col min="13319" max="13566" width="9.140625" style="47"/>
    <col min="13567" max="13567" width="40" style="47" customWidth="1"/>
    <col min="13568" max="13568" width="24" style="47" customWidth="1"/>
    <col min="13569" max="13569" width="11.5703125" style="47" customWidth="1"/>
    <col min="13570" max="13570" width="10.5703125" style="47" customWidth="1"/>
    <col min="13571" max="13571" width="10" style="47" customWidth="1"/>
    <col min="13572" max="13572" width="17.140625" style="47" customWidth="1"/>
    <col min="13573" max="13573" width="20.7109375" style="47" customWidth="1"/>
    <col min="13574" max="13574" width="55.28515625" style="47" customWidth="1"/>
    <col min="13575" max="13822" width="9.140625" style="47"/>
    <col min="13823" max="13823" width="40" style="47" customWidth="1"/>
    <col min="13824" max="13824" width="24" style="47" customWidth="1"/>
    <col min="13825" max="13825" width="11.5703125" style="47" customWidth="1"/>
    <col min="13826" max="13826" width="10.5703125" style="47" customWidth="1"/>
    <col min="13827" max="13827" width="10" style="47" customWidth="1"/>
    <col min="13828" max="13828" width="17.140625" style="47" customWidth="1"/>
    <col min="13829" max="13829" width="20.7109375" style="47" customWidth="1"/>
    <col min="13830" max="13830" width="55.28515625" style="47" customWidth="1"/>
    <col min="13831" max="14078" width="9.140625" style="47"/>
    <col min="14079" max="14079" width="40" style="47" customWidth="1"/>
    <col min="14080" max="14080" width="24" style="47" customWidth="1"/>
    <col min="14081" max="14081" width="11.5703125" style="47" customWidth="1"/>
    <col min="14082" max="14082" width="10.5703125" style="47" customWidth="1"/>
    <col min="14083" max="14083" width="10" style="47" customWidth="1"/>
    <col min="14084" max="14084" width="17.140625" style="47" customWidth="1"/>
    <col min="14085" max="14085" width="20.7109375" style="47" customWidth="1"/>
    <col min="14086" max="14086" width="55.28515625" style="47" customWidth="1"/>
    <col min="14087" max="14334" width="9.140625" style="47"/>
    <col min="14335" max="14335" width="40" style="47" customWidth="1"/>
    <col min="14336" max="14336" width="24" style="47" customWidth="1"/>
    <col min="14337" max="14337" width="11.5703125" style="47" customWidth="1"/>
    <col min="14338" max="14338" width="10.5703125" style="47" customWidth="1"/>
    <col min="14339" max="14339" width="10" style="47" customWidth="1"/>
    <col min="14340" max="14340" width="17.140625" style="47" customWidth="1"/>
    <col min="14341" max="14341" width="20.7109375" style="47" customWidth="1"/>
    <col min="14342" max="14342" width="55.28515625" style="47" customWidth="1"/>
    <col min="14343" max="14590" width="9.140625" style="47"/>
    <col min="14591" max="14591" width="40" style="47" customWidth="1"/>
    <col min="14592" max="14592" width="24" style="47" customWidth="1"/>
    <col min="14593" max="14593" width="11.5703125" style="47" customWidth="1"/>
    <col min="14594" max="14594" width="10.5703125" style="47" customWidth="1"/>
    <col min="14595" max="14595" width="10" style="47" customWidth="1"/>
    <col min="14596" max="14596" width="17.140625" style="47" customWidth="1"/>
    <col min="14597" max="14597" width="20.7109375" style="47" customWidth="1"/>
    <col min="14598" max="14598" width="55.28515625" style="47" customWidth="1"/>
    <col min="14599" max="14846" width="9.140625" style="47"/>
    <col min="14847" max="14847" width="40" style="47" customWidth="1"/>
    <col min="14848" max="14848" width="24" style="47" customWidth="1"/>
    <col min="14849" max="14849" width="11.5703125" style="47" customWidth="1"/>
    <col min="14850" max="14850" width="10.5703125" style="47" customWidth="1"/>
    <col min="14851" max="14851" width="10" style="47" customWidth="1"/>
    <col min="14852" max="14852" width="17.140625" style="47" customWidth="1"/>
    <col min="14853" max="14853" width="20.7109375" style="47" customWidth="1"/>
    <col min="14854" max="14854" width="55.28515625" style="47" customWidth="1"/>
    <col min="14855" max="15102" width="9.140625" style="47"/>
    <col min="15103" max="15103" width="40" style="47" customWidth="1"/>
    <col min="15104" max="15104" width="24" style="47" customWidth="1"/>
    <col min="15105" max="15105" width="11.5703125" style="47" customWidth="1"/>
    <col min="15106" max="15106" width="10.5703125" style="47" customWidth="1"/>
    <col min="15107" max="15107" width="10" style="47" customWidth="1"/>
    <col min="15108" max="15108" width="17.140625" style="47" customWidth="1"/>
    <col min="15109" max="15109" width="20.7109375" style="47" customWidth="1"/>
    <col min="15110" max="15110" width="55.28515625" style="47" customWidth="1"/>
    <col min="15111" max="15358" width="9.140625" style="47"/>
    <col min="15359" max="15359" width="40" style="47" customWidth="1"/>
    <col min="15360" max="15360" width="24" style="47" customWidth="1"/>
    <col min="15361" max="15361" width="11.5703125" style="47" customWidth="1"/>
    <col min="15362" max="15362" width="10.5703125" style="47" customWidth="1"/>
    <col min="15363" max="15363" width="10" style="47" customWidth="1"/>
    <col min="15364" max="15364" width="17.140625" style="47" customWidth="1"/>
    <col min="15365" max="15365" width="20.7109375" style="47" customWidth="1"/>
    <col min="15366" max="15366" width="55.28515625" style="47" customWidth="1"/>
    <col min="15367" max="15614" width="9.140625" style="47"/>
    <col min="15615" max="15615" width="40" style="47" customWidth="1"/>
    <col min="15616" max="15616" width="24" style="47" customWidth="1"/>
    <col min="15617" max="15617" width="11.5703125" style="47" customWidth="1"/>
    <col min="15618" max="15618" width="10.5703125" style="47" customWidth="1"/>
    <col min="15619" max="15619" width="10" style="47" customWidth="1"/>
    <col min="15620" max="15620" width="17.140625" style="47" customWidth="1"/>
    <col min="15621" max="15621" width="20.7109375" style="47" customWidth="1"/>
    <col min="15622" max="15622" width="55.28515625" style="47" customWidth="1"/>
    <col min="15623" max="15870" width="9.140625" style="47"/>
    <col min="15871" max="15871" width="40" style="47" customWidth="1"/>
    <col min="15872" max="15872" width="24" style="47" customWidth="1"/>
    <col min="15873" max="15873" width="11.5703125" style="47" customWidth="1"/>
    <col min="15874" max="15874" width="10.5703125" style="47" customWidth="1"/>
    <col min="15875" max="15875" width="10" style="47" customWidth="1"/>
    <col min="15876" max="15876" width="17.140625" style="47" customWidth="1"/>
    <col min="15877" max="15877" width="20.7109375" style="47" customWidth="1"/>
    <col min="15878" max="15878" width="55.28515625" style="47" customWidth="1"/>
    <col min="15879" max="16126" width="9.140625" style="47"/>
    <col min="16127" max="16127" width="40" style="47" customWidth="1"/>
    <col min="16128" max="16128" width="24" style="47" customWidth="1"/>
    <col min="16129" max="16129" width="11.5703125" style="47" customWidth="1"/>
    <col min="16130" max="16130" width="10.5703125" style="47" customWidth="1"/>
    <col min="16131" max="16131" width="10" style="47" customWidth="1"/>
    <col min="16132" max="16132" width="17.140625" style="47" customWidth="1"/>
    <col min="16133" max="16133" width="20.7109375" style="47" customWidth="1"/>
    <col min="16134" max="16134" width="55.28515625" style="47" customWidth="1"/>
    <col min="16135" max="16384" width="9.140625" style="47"/>
  </cols>
  <sheetData>
    <row r="1" spans="1:10" x14ac:dyDescent="0.25">
      <c r="F1" s="14" t="s">
        <v>479</v>
      </c>
    </row>
    <row r="2" spans="1:10" x14ac:dyDescent="0.25">
      <c r="F2" s="15" t="s">
        <v>138</v>
      </c>
    </row>
    <row r="3" spans="1:10" x14ac:dyDescent="0.25">
      <c r="F3" s="16" t="s">
        <v>321</v>
      </c>
    </row>
    <row r="4" spans="1:10" x14ac:dyDescent="0.25">
      <c r="F4" s="16" t="s">
        <v>657</v>
      </c>
    </row>
    <row r="5" spans="1:10" x14ac:dyDescent="0.25">
      <c r="F5" s="16"/>
    </row>
    <row r="6" spans="1:10" x14ac:dyDescent="0.25">
      <c r="F6" s="66"/>
    </row>
    <row r="8" spans="1:10" x14ac:dyDescent="0.25">
      <c r="A8" s="536" t="s">
        <v>666</v>
      </c>
      <c r="B8" s="536"/>
      <c r="C8" s="536"/>
      <c r="D8" s="536"/>
      <c r="E8" s="536"/>
      <c r="F8" s="536"/>
      <c r="G8" s="67"/>
      <c r="H8" s="67"/>
      <c r="I8" s="67"/>
      <c r="J8" s="67"/>
    </row>
    <row r="10" spans="1:10" x14ac:dyDescent="0.25">
      <c r="A10" s="536" t="s">
        <v>667</v>
      </c>
      <c r="B10" s="536"/>
      <c r="C10" s="536"/>
      <c r="D10" s="536"/>
      <c r="E10" s="536"/>
      <c r="F10" s="536"/>
    </row>
    <row r="12" spans="1:10" ht="15.75" customHeight="1" x14ac:dyDescent="0.25">
      <c r="A12" s="537" t="s">
        <v>480</v>
      </c>
      <c r="B12" s="537" t="s">
        <v>481</v>
      </c>
      <c r="C12" s="369" t="s">
        <v>482</v>
      </c>
      <c r="D12" s="541" t="s">
        <v>483</v>
      </c>
      <c r="E12" s="543" t="s">
        <v>484</v>
      </c>
      <c r="F12" s="543" t="s">
        <v>485</v>
      </c>
    </row>
    <row r="13" spans="1:10" x14ac:dyDescent="0.25">
      <c r="A13" s="538"/>
      <c r="B13" s="538"/>
      <c r="C13" s="370" t="s">
        <v>486</v>
      </c>
      <c r="D13" s="542"/>
      <c r="E13" s="544"/>
      <c r="F13" s="544"/>
    </row>
    <row r="14" spans="1:10" x14ac:dyDescent="0.25">
      <c r="A14" s="539"/>
      <c r="B14" s="540"/>
      <c r="C14" s="371" t="s">
        <v>133</v>
      </c>
      <c r="D14" s="540"/>
      <c r="E14" s="545"/>
      <c r="F14" s="545"/>
    </row>
    <row r="15" spans="1:10" x14ac:dyDescent="0.25">
      <c r="A15" s="162"/>
      <c r="B15" s="162"/>
      <c r="C15" s="163">
        <v>0</v>
      </c>
      <c r="D15" s="164"/>
      <c r="E15" s="164"/>
      <c r="F15" s="162"/>
    </row>
    <row r="16" spans="1:10" s="67" customFormat="1" x14ac:dyDescent="0.25">
      <c r="A16" s="165" t="s">
        <v>487</v>
      </c>
      <c r="B16" s="165"/>
      <c r="C16" s="166">
        <f>SUM(C15:C15)</f>
        <v>0</v>
      </c>
      <c r="D16" s="165"/>
      <c r="E16" s="165"/>
      <c r="F16" s="165"/>
    </row>
    <row r="17" spans="1:7" x14ac:dyDescent="0.25">
      <c r="A17" s="68"/>
      <c r="B17" s="68"/>
      <c r="C17" s="68"/>
      <c r="D17" s="68"/>
      <c r="E17" s="68"/>
    </row>
    <row r="18" spans="1:7" x14ac:dyDescent="0.25">
      <c r="A18" s="547" t="s">
        <v>488</v>
      </c>
      <c r="B18" s="547"/>
      <c r="C18" s="547"/>
      <c r="D18" s="547"/>
      <c r="E18" s="69"/>
      <c r="F18" s="69"/>
      <c r="G18" s="70"/>
    </row>
    <row r="19" spans="1:7" x14ac:dyDescent="0.25">
      <c r="A19" s="68"/>
      <c r="B19" s="68"/>
      <c r="C19" s="68"/>
      <c r="D19" s="68"/>
      <c r="E19" s="68"/>
    </row>
    <row r="20" spans="1:7" ht="25.5" customHeight="1" x14ac:dyDescent="0.25">
      <c r="A20" s="537" t="s">
        <v>489</v>
      </c>
      <c r="B20" s="552"/>
      <c r="C20" s="548" t="s">
        <v>490</v>
      </c>
      <c r="D20" s="549"/>
      <c r="E20" s="550"/>
      <c r="F20" s="71"/>
    </row>
    <row r="21" spans="1:7" x14ac:dyDescent="0.25">
      <c r="A21" s="539"/>
      <c r="B21" s="553"/>
      <c r="C21" s="554" t="s">
        <v>133</v>
      </c>
      <c r="D21" s="555"/>
      <c r="E21" s="556"/>
    </row>
    <row r="22" spans="1:7" s="72" customFormat="1" ht="28.5" customHeight="1" x14ac:dyDescent="0.25">
      <c r="A22" s="551" t="s">
        <v>491</v>
      </c>
      <c r="B22" s="551"/>
      <c r="C22" s="557">
        <v>0</v>
      </c>
      <c r="D22" s="558"/>
      <c r="E22" s="559"/>
    </row>
    <row r="23" spans="1:7" s="72" customFormat="1" x14ac:dyDescent="0.25">
      <c r="A23" s="546" t="s">
        <v>492</v>
      </c>
      <c r="B23" s="546"/>
      <c r="C23" s="560">
        <v>0</v>
      </c>
      <c r="D23" s="561"/>
      <c r="E23" s="562"/>
    </row>
    <row r="27" spans="1:7" x14ac:dyDescent="0.25">
      <c r="B27" s="73"/>
    </row>
    <row r="36" spans="1:1" x14ac:dyDescent="0.25">
      <c r="A36" s="74"/>
    </row>
    <row r="37" spans="1:1" x14ac:dyDescent="0.25">
      <c r="A37" s="74"/>
    </row>
  </sheetData>
  <mergeCells count="15">
    <mergeCell ref="A23:B23"/>
    <mergeCell ref="A18:D18"/>
    <mergeCell ref="C20:E20"/>
    <mergeCell ref="A22:B22"/>
    <mergeCell ref="A20:B21"/>
    <mergeCell ref="C21:E21"/>
    <mergeCell ref="C22:E22"/>
    <mergeCell ref="C23:E23"/>
    <mergeCell ref="A8:F8"/>
    <mergeCell ref="A10:F10"/>
    <mergeCell ref="A12:A14"/>
    <mergeCell ref="B12:B14"/>
    <mergeCell ref="D12:D14"/>
    <mergeCell ref="E12:E14"/>
    <mergeCell ref="F12:F14"/>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F19" sqref="F19"/>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214" hidden="1" customWidth="1"/>
    <col min="9" max="9" width="11.140625" style="214" hidden="1" customWidth="1"/>
    <col min="10" max="10" width="16.28515625" style="301" hidden="1" customWidth="1"/>
    <col min="11" max="11" width="13.140625" style="301" hidden="1" customWidth="1"/>
  </cols>
  <sheetData>
    <row r="1" spans="1:11" x14ac:dyDescent="0.25">
      <c r="A1" s="4" t="s">
        <v>29</v>
      </c>
      <c r="B1" s="4"/>
      <c r="C1" s="4"/>
      <c r="D1" s="4"/>
      <c r="E1" s="4"/>
      <c r="F1" s="4"/>
      <c r="G1" s="4"/>
    </row>
    <row r="2" spans="1:11" ht="67.5" customHeight="1" x14ac:dyDescent="0.25">
      <c r="A2" s="563" t="s">
        <v>29</v>
      </c>
      <c r="B2" s="563"/>
      <c r="C2" s="563"/>
      <c r="D2" s="564" t="s">
        <v>1188</v>
      </c>
      <c r="E2" s="564"/>
      <c r="F2" s="564"/>
      <c r="G2" s="564"/>
    </row>
    <row r="3" spans="1:11" x14ac:dyDescent="0.25">
      <c r="A3" s="563"/>
      <c r="B3" s="563"/>
      <c r="C3" s="563"/>
      <c r="D3" s="563"/>
      <c r="E3" s="563"/>
      <c r="F3" s="563"/>
      <c r="G3" s="563"/>
    </row>
    <row r="4" spans="1:11" ht="63" customHeight="1" x14ac:dyDescent="0.25">
      <c r="A4" s="566" t="s">
        <v>668</v>
      </c>
      <c r="B4" s="566"/>
      <c r="C4" s="566"/>
      <c r="D4" s="566"/>
      <c r="E4" s="566"/>
      <c r="F4" s="566"/>
      <c r="G4" s="566"/>
      <c r="H4" s="566"/>
      <c r="I4" s="566"/>
      <c r="J4" s="566"/>
      <c r="K4" s="566"/>
    </row>
    <row r="5" spans="1:11" ht="15.75" x14ac:dyDescent="0.25">
      <c r="A5" s="8" t="s">
        <v>29</v>
      </c>
      <c r="B5" s="565" t="s">
        <v>132</v>
      </c>
      <c r="C5" s="565"/>
      <c r="D5" s="565"/>
      <c r="E5" s="565"/>
      <c r="F5" s="565"/>
      <c r="G5" s="565"/>
    </row>
    <row r="6" spans="1:11" ht="15" customHeight="1" x14ac:dyDescent="0.25">
      <c r="A6" s="569" t="s">
        <v>131</v>
      </c>
      <c r="B6" s="569" t="s">
        <v>129</v>
      </c>
      <c r="C6" s="569" t="s">
        <v>128</v>
      </c>
      <c r="D6" s="569" t="s">
        <v>127</v>
      </c>
      <c r="E6" s="569" t="s">
        <v>126</v>
      </c>
      <c r="F6" s="569" t="s">
        <v>125</v>
      </c>
      <c r="G6" s="571" t="s">
        <v>542</v>
      </c>
      <c r="H6" s="527" t="s">
        <v>440</v>
      </c>
      <c r="I6" s="527" t="s">
        <v>440</v>
      </c>
      <c r="J6" s="528" t="s">
        <v>125</v>
      </c>
      <c r="K6" s="567" t="s">
        <v>542</v>
      </c>
    </row>
    <row r="7" spans="1:11" ht="38.25" customHeight="1" x14ac:dyDescent="0.25">
      <c r="A7" s="570" t="s">
        <v>29</v>
      </c>
      <c r="B7" s="570" t="s">
        <v>29</v>
      </c>
      <c r="C7" s="570" t="s">
        <v>29</v>
      </c>
      <c r="D7" s="570" t="s">
        <v>29</v>
      </c>
      <c r="E7" s="570" t="s">
        <v>29</v>
      </c>
      <c r="F7" s="570" t="s">
        <v>29</v>
      </c>
      <c r="G7" s="572" t="s">
        <v>29</v>
      </c>
      <c r="H7" s="527"/>
      <c r="I7" s="527"/>
      <c r="J7" s="528" t="s">
        <v>29</v>
      </c>
      <c r="K7" s="567" t="s">
        <v>29</v>
      </c>
    </row>
    <row r="8" spans="1:11" x14ac:dyDescent="0.25">
      <c r="A8" s="167" t="s">
        <v>30</v>
      </c>
      <c r="B8" s="168" t="s">
        <v>23</v>
      </c>
      <c r="C8" s="168" t="s">
        <v>29</v>
      </c>
      <c r="D8" s="168" t="s">
        <v>29</v>
      </c>
      <c r="E8" s="169" t="s">
        <v>29</v>
      </c>
      <c r="F8" s="170">
        <f t="shared" ref="F8:K8" si="0">F9+F19+F34+F56+F61+F73+F78</f>
        <v>180813497</v>
      </c>
      <c r="G8" s="170">
        <f t="shared" si="0"/>
        <v>1529370</v>
      </c>
      <c r="H8" s="170">
        <f t="shared" si="0"/>
        <v>0</v>
      </c>
      <c r="I8" s="170">
        <f t="shared" si="0"/>
        <v>0</v>
      </c>
      <c r="J8" s="170">
        <f t="shared" si="0"/>
        <v>180813497</v>
      </c>
      <c r="K8" s="170">
        <f t="shared" si="0"/>
        <v>1529370</v>
      </c>
    </row>
    <row r="9" spans="1:11" ht="36" x14ac:dyDescent="0.25">
      <c r="A9" s="167" t="s">
        <v>42</v>
      </c>
      <c r="B9" s="168" t="s">
        <v>23</v>
      </c>
      <c r="C9" s="168" t="s">
        <v>41</v>
      </c>
      <c r="D9" s="168" t="s">
        <v>29</v>
      </c>
      <c r="E9" s="169" t="s">
        <v>29</v>
      </c>
      <c r="F9" s="171">
        <f>F10</f>
        <v>2630015</v>
      </c>
      <c r="G9" s="171">
        <f t="shared" ref="G9:K10" si="1">G10</f>
        <v>0</v>
      </c>
      <c r="H9" s="171">
        <f t="shared" si="1"/>
        <v>0</v>
      </c>
      <c r="I9" s="171">
        <f t="shared" si="1"/>
        <v>0</v>
      </c>
      <c r="J9" s="171">
        <f t="shared" si="1"/>
        <v>2630015</v>
      </c>
      <c r="K9" s="171">
        <f t="shared" si="1"/>
        <v>0</v>
      </c>
    </row>
    <row r="10" spans="1:11" x14ac:dyDescent="0.25">
      <c r="A10" s="172" t="s">
        <v>9</v>
      </c>
      <c r="B10" s="173" t="s">
        <v>23</v>
      </c>
      <c r="C10" s="173" t="s">
        <v>41</v>
      </c>
      <c r="D10" s="303" t="s">
        <v>684</v>
      </c>
      <c r="E10" s="174"/>
      <c r="F10" s="171">
        <f>F11</f>
        <v>2630015</v>
      </c>
      <c r="G10" s="171">
        <f t="shared" si="1"/>
        <v>0</v>
      </c>
      <c r="H10" s="171">
        <f t="shared" si="1"/>
        <v>0</v>
      </c>
      <c r="I10" s="171">
        <f t="shared" si="1"/>
        <v>0</v>
      </c>
      <c r="J10" s="171">
        <f t="shared" si="1"/>
        <v>2630015</v>
      </c>
      <c r="K10" s="171">
        <f t="shared" si="1"/>
        <v>0</v>
      </c>
    </row>
    <row r="11" spans="1:11" ht="24" x14ac:dyDescent="0.25">
      <c r="A11" s="175" t="s">
        <v>39</v>
      </c>
      <c r="B11" s="173" t="s">
        <v>23</v>
      </c>
      <c r="C11" s="173" t="s">
        <v>41</v>
      </c>
      <c r="D11" s="303" t="s">
        <v>1105</v>
      </c>
      <c r="E11" s="174"/>
      <c r="F11" s="171">
        <f>F12+F14+F17</f>
        <v>2630015</v>
      </c>
      <c r="G11" s="171">
        <f t="shared" ref="G11:K11" si="2">G12+G14+G17</f>
        <v>0</v>
      </c>
      <c r="H11" s="171">
        <f t="shared" si="2"/>
        <v>0</v>
      </c>
      <c r="I11" s="171">
        <f t="shared" si="2"/>
        <v>0</v>
      </c>
      <c r="J11" s="171">
        <f t="shared" si="2"/>
        <v>2630015</v>
      </c>
      <c r="K11" s="171">
        <f t="shared" si="2"/>
        <v>0</v>
      </c>
    </row>
    <row r="12" spans="1:11" ht="24" x14ac:dyDescent="0.25">
      <c r="A12" s="176" t="s">
        <v>520</v>
      </c>
      <c r="B12" s="173" t="s">
        <v>23</v>
      </c>
      <c r="C12" s="173" t="s">
        <v>41</v>
      </c>
      <c r="D12" s="303" t="s">
        <v>1106</v>
      </c>
      <c r="E12" s="174"/>
      <c r="F12" s="171">
        <f>F13</f>
        <v>2352515</v>
      </c>
      <c r="G12" s="171">
        <f t="shared" ref="G12:K12" si="3">G13</f>
        <v>0</v>
      </c>
      <c r="H12" s="171">
        <f t="shared" si="3"/>
        <v>0</v>
      </c>
      <c r="I12" s="171">
        <f t="shared" si="3"/>
        <v>0</v>
      </c>
      <c r="J12" s="171">
        <f t="shared" si="3"/>
        <v>2352515</v>
      </c>
      <c r="K12" s="171">
        <f t="shared" si="3"/>
        <v>0</v>
      </c>
    </row>
    <row r="13" spans="1:11" ht="60" x14ac:dyDescent="0.25">
      <c r="A13" s="176" t="s">
        <v>13</v>
      </c>
      <c r="B13" s="173" t="s">
        <v>23</v>
      </c>
      <c r="C13" s="173" t="s">
        <v>41</v>
      </c>
      <c r="D13" s="303" t="s">
        <v>1106</v>
      </c>
      <c r="E13" s="174">
        <v>100</v>
      </c>
      <c r="F13" s="171">
        <f>'9.ведомства'!G696</f>
        <v>2352515</v>
      </c>
      <c r="G13" s="171">
        <f>'9.ведомства'!H696</f>
        <v>0</v>
      </c>
      <c r="H13" s="171">
        <f>'9.ведомства'!I696</f>
        <v>0</v>
      </c>
      <c r="I13" s="171">
        <f>'9.ведомства'!J696</f>
        <v>0</v>
      </c>
      <c r="J13" s="171">
        <f>'9.ведомства'!K696</f>
        <v>2352515</v>
      </c>
      <c r="K13" s="171">
        <f>'9.ведомства'!L696</f>
        <v>0</v>
      </c>
    </row>
    <row r="14" spans="1:11" ht="24" x14ac:dyDescent="0.25">
      <c r="A14" s="177" t="s">
        <v>521</v>
      </c>
      <c r="B14" s="173" t="s">
        <v>23</v>
      </c>
      <c r="C14" s="173" t="s">
        <v>41</v>
      </c>
      <c r="D14" s="303" t="s">
        <v>1107</v>
      </c>
      <c r="E14" s="174"/>
      <c r="F14" s="171">
        <f>SUM(F15:F16)</f>
        <v>217500</v>
      </c>
      <c r="G14" s="171">
        <f t="shared" ref="G14:K14" si="4">SUM(G15:G16)</f>
        <v>0</v>
      </c>
      <c r="H14" s="171">
        <f t="shared" si="4"/>
        <v>0</v>
      </c>
      <c r="I14" s="171">
        <f t="shared" si="4"/>
        <v>0</v>
      </c>
      <c r="J14" s="171">
        <f t="shared" si="4"/>
        <v>217500</v>
      </c>
      <c r="K14" s="171">
        <f t="shared" si="4"/>
        <v>0</v>
      </c>
    </row>
    <row r="15" spans="1:11" ht="60" x14ac:dyDescent="0.25">
      <c r="A15" s="176" t="s">
        <v>13</v>
      </c>
      <c r="B15" s="173" t="s">
        <v>23</v>
      </c>
      <c r="C15" s="173" t="s">
        <v>41</v>
      </c>
      <c r="D15" s="303" t="s">
        <v>1107</v>
      </c>
      <c r="E15" s="174">
        <v>100</v>
      </c>
      <c r="F15" s="171">
        <f>'9.ведомства'!G698</f>
        <v>197500</v>
      </c>
      <c r="G15" s="171">
        <f>'9.ведомства'!H698</f>
        <v>0</v>
      </c>
      <c r="H15" s="171">
        <f>'9.ведомства'!I698</f>
        <v>0</v>
      </c>
      <c r="I15" s="171">
        <f>'9.ведомства'!J698</f>
        <v>0</v>
      </c>
      <c r="J15" s="171">
        <f>'9.ведомства'!K698</f>
        <v>197500</v>
      </c>
      <c r="K15" s="171">
        <f>'9.ведомства'!L698</f>
        <v>0</v>
      </c>
    </row>
    <row r="16" spans="1:11" ht="24" x14ac:dyDescent="0.25">
      <c r="A16" s="176" t="s">
        <v>18</v>
      </c>
      <c r="B16" s="303" t="s">
        <v>23</v>
      </c>
      <c r="C16" s="303" t="s">
        <v>41</v>
      </c>
      <c r="D16" s="303" t="s">
        <v>1107</v>
      </c>
      <c r="E16" s="173" t="s">
        <v>17</v>
      </c>
      <c r="F16" s="171">
        <f>'9.ведомства'!G699</f>
        <v>20000</v>
      </c>
      <c r="G16" s="171">
        <f>'9.ведомства'!H699</f>
        <v>0</v>
      </c>
      <c r="H16" s="171">
        <f>'9.ведомства'!I699</f>
        <v>0</v>
      </c>
      <c r="I16" s="171">
        <f>'9.ведомства'!J699</f>
        <v>0</v>
      </c>
      <c r="J16" s="171">
        <f>'9.ведомства'!K699</f>
        <v>20000</v>
      </c>
      <c r="K16" s="170">
        <f t="shared" ref="K16" si="5">G16+I16</f>
        <v>0</v>
      </c>
    </row>
    <row r="17" spans="1:11" ht="60" x14ac:dyDescent="0.25">
      <c r="A17" s="208" t="s">
        <v>14</v>
      </c>
      <c r="B17" s="303" t="s">
        <v>23</v>
      </c>
      <c r="C17" s="303" t="s">
        <v>41</v>
      </c>
      <c r="D17" s="303" t="s">
        <v>1108</v>
      </c>
      <c r="E17" s="304"/>
      <c r="F17" s="171">
        <f>F18</f>
        <v>60000</v>
      </c>
      <c r="G17" s="171">
        <f t="shared" ref="G17:K17" si="6">G18</f>
        <v>0</v>
      </c>
      <c r="H17" s="171">
        <f t="shared" si="6"/>
        <v>0</v>
      </c>
      <c r="I17" s="171">
        <f t="shared" si="6"/>
        <v>0</v>
      </c>
      <c r="J17" s="171">
        <f t="shared" si="6"/>
        <v>60000</v>
      </c>
      <c r="K17" s="171">
        <f t="shared" si="6"/>
        <v>0</v>
      </c>
    </row>
    <row r="18" spans="1:11" ht="60" x14ac:dyDescent="0.25">
      <c r="A18" s="208" t="s">
        <v>13</v>
      </c>
      <c r="B18" s="303" t="s">
        <v>23</v>
      </c>
      <c r="C18" s="303" t="s">
        <v>41</v>
      </c>
      <c r="D18" s="303" t="s">
        <v>1108</v>
      </c>
      <c r="E18" s="304">
        <v>100</v>
      </c>
      <c r="F18" s="171">
        <f>'9.ведомства'!G701</f>
        <v>60000</v>
      </c>
      <c r="G18" s="171">
        <f>'9.ведомства'!H701</f>
        <v>0</v>
      </c>
      <c r="H18" s="171">
        <f>'9.ведомства'!I701</f>
        <v>0</v>
      </c>
      <c r="I18" s="171">
        <f>'9.ведомства'!J701</f>
        <v>0</v>
      </c>
      <c r="J18" s="171">
        <f>'9.ведомства'!K701</f>
        <v>60000</v>
      </c>
      <c r="K18" s="171">
        <f>'9.ведомства'!L701</f>
        <v>0</v>
      </c>
    </row>
    <row r="19" spans="1:11" ht="48" x14ac:dyDescent="0.25">
      <c r="A19" s="178" t="s">
        <v>40</v>
      </c>
      <c r="B19" s="179" t="s">
        <v>23</v>
      </c>
      <c r="C19" s="179" t="s">
        <v>38</v>
      </c>
      <c r="D19" s="179"/>
      <c r="E19" s="179"/>
      <c r="F19" s="171">
        <f>F20</f>
        <v>6014849</v>
      </c>
      <c r="G19" s="171">
        <f t="shared" ref="G19:K19" si="7">G20</f>
        <v>0</v>
      </c>
      <c r="H19" s="171">
        <f t="shared" si="7"/>
        <v>0</v>
      </c>
      <c r="I19" s="171">
        <f t="shared" si="7"/>
        <v>0</v>
      </c>
      <c r="J19" s="171">
        <f t="shared" si="7"/>
        <v>6014849</v>
      </c>
      <c r="K19" s="171">
        <f t="shared" si="7"/>
        <v>0</v>
      </c>
    </row>
    <row r="20" spans="1:11" x14ac:dyDescent="0.25">
      <c r="A20" s="172" t="s">
        <v>9</v>
      </c>
      <c r="B20" s="173" t="s">
        <v>23</v>
      </c>
      <c r="C20" s="173" t="s">
        <v>38</v>
      </c>
      <c r="D20" s="303" t="s">
        <v>684</v>
      </c>
      <c r="E20" s="173"/>
      <c r="F20" s="171">
        <f>F21</f>
        <v>6014849</v>
      </c>
      <c r="G20" s="171">
        <f t="shared" ref="G20:K20" si="8">G21</f>
        <v>0</v>
      </c>
      <c r="H20" s="171">
        <f t="shared" si="8"/>
        <v>0</v>
      </c>
      <c r="I20" s="171">
        <f t="shared" si="8"/>
        <v>0</v>
      </c>
      <c r="J20" s="171">
        <f t="shared" si="8"/>
        <v>6014849</v>
      </c>
      <c r="K20" s="171">
        <f t="shared" si="8"/>
        <v>0</v>
      </c>
    </row>
    <row r="21" spans="1:11" ht="24" x14ac:dyDescent="0.25">
      <c r="A21" s="175" t="s">
        <v>39</v>
      </c>
      <c r="B21" s="173" t="s">
        <v>23</v>
      </c>
      <c r="C21" s="173" t="s">
        <v>38</v>
      </c>
      <c r="D21" s="303" t="s">
        <v>1105</v>
      </c>
      <c r="E21" s="173"/>
      <c r="F21" s="171">
        <f>F22+F24+F27+F29+F32</f>
        <v>6014849</v>
      </c>
      <c r="G21" s="171">
        <f t="shared" ref="G21:K21" si="9">G22+G24+G27+G29+G32</f>
        <v>0</v>
      </c>
      <c r="H21" s="171">
        <f t="shared" si="9"/>
        <v>0</v>
      </c>
      <c r="I21" s="171">
        <f t="shared" si="9"/>
        <v>0</v>
      </c>
      <c r="J21" s="171">
        <f t="shared" si="9"/>
        <v>6014849</v>
      </c>
      <c r="K21" s="171">
        <f t="shared" si="9"/>
        <v>0</v>
      </c>
    </row>
    <row r="22" spans="1:11" ht="36" x14ac:dyDescent="0.25">
      <c r="A22" s="175" t="s">
        <v>530</v>
      </c>
      <c r="B22" s="173" t="s">
        <v>23</v>
      </c>
      <c r="C22" s="173" t="s">
        <v>38</v>
      </c>
      <c r="D22" s="303" t="s">
        <v>1109</v>
      </c>
      <c r="E22" s="173"/>
      <c r="F22" s="171">
        <f>F23</f>
        <v>1656709</v>
      </c>
      <c r="G22" s="171">
        <f t="shared" ref="G22:K22" si="10">G23</f>
        <v>0</v>
      </c>
      <c r="H22" s="171">
        <f t="shared" si="10"/>
        <v>0</v>
      </c>
      <c r="I22" s="171">
        <f t="shared" si="10"/>
        <v>0</v>
      </c>
      <c r="J22" s="171">
        <f t="shared" si="10"/>
        <v>1656709</v>
      </c>
      <c r="K22" s="171">
        <f t="shared" si="10"/>
        <v>0</v>
      </c>
    </row>
    <row r="23" spans="1:11" ht="60" x14ac:dyDescent="0.25">
      <c r="A23" s="176" t="s">
        <v>13</v>
      </c>
      <c r="B23" s="173" t="s">
        <v>23</v>
      </c>
      <c r="C23" s="173" t="s">
        <v>38</v>
      </c>
      <c r="D23" s="303" t="s">
        <v>1109</v>
      </c>
      <c r="E23" s="173" t="s">
        <v>19</v>
      </c>
      <c r="F23" s="171">
        <f>'9.ведомства'!G706</f>
        <v>1656709</v>
      </c>
      <c r="G23" s="171">
        <f>'9.ведомства'!H706</f>
        <v>0</v>
      </c>
      <c r="H23" s="171">
        <f>'9.ведомства'!I706</f>
        <v>0</v>
      </c>
      <c r="I23" s="171">
        <f>'9.ведомства'!J706</f>
        <v>0</v>
      </c>
      <c r="J23" s="171">
        <f>'9.ведомства'!K706</f>
        <v>1656709</v>
      </c>
      <c r="K23" s="171">
        <f>'9.ведомства'!L706</f>
        <v>0</v>
      </c>
    </row>
    <row r="24" spans="1:11" ht="36" x14ac:dyDescent="0.25">
      <c r="A24" s="175" t="s">
        <v>531</v>
      </c>
      <c r="B24" s="173" t="s">
        <v>23</v>
      </c>
      <c r="C24" s="173" t="s">
        <v>38</v>
      </c>
      <c r="D24" s="303" t="s">
        <v>1110</v>
      </c>
      <c r="E24" s="173"/>
      <c r="F24" s="171">
        <f t="shared" ref="F24:K24" si="11">SUM(F25:F26)</f>
        <v>271800</v>
      </c>
      <c r="G24" s="171">
        <f t="shared" si="11"/>
        <v>0</v>
      </c>
      <c r="H24" s="171">
        <f t="shared" si="11"/>
        <v>0</v>
      </c>
      <c r="I24" s="171">
        <f t="shared" si="11"/>
        <v>0</v>
      </c>
      <c r="J24" s="171">
        <f t="shared" si="11"/>
        <v>271800</v>
      </c>
      <c r="K24" s="171">
        <f t="shared" si="11"/>
        <v>0</v>
      </c>
    </row>
    <row r="25" spans="1:11" ht="60" x14ac:dyDescent="0.25">
      <c r="A25" s="176" t="s">
        <v>13</v>
      </c>
      <c r="B25" s="173" t="s">
        <v>23</v>
      </c>
      <c r="C25" s="173" t="s">
        <v>38</v>
      </c>
      <c r="D25" s="303" t="s">
        <v>1110</v>
      </c>
      <c r="E25" s="173" t="s">
        <v>19</v>
      </c>
      <c r="F25" s="171">
        <f>'9.ведомства'!G708</f>
        <v>171800</v>
      </c>
      <c r="G25" s="171">
        <f>'9.ведомства'!H708</f>
        <v>0</v>
      </c>
      <c r="H25" s="171">
        <f>'9.ведомства'!I708</f>
        <v>0</v>
      </c>
      <c r="I25" s="171">
        <f>'9.ведомства'!J708</f>
        <v>0</v>
      </c>
      <c r="J25" s="171">
        <f>'9.ведомства'!K708</f>
        <v>171800</v>
      </c>
      <c r="K25" s="171">
        <f>'9.ведомства'!L708</f>
        <v>0</v>
      </c>
    </row>
    <row r="26" spans="1:11" ht="24" x14ac:dyDescent="0.25">
      <c r="A26" s="176" t="s">
        <v>18</v>
      </c>
      <c r="B26" s="173" t="s">
        <v>23</v>
      </c>
      <c r="C26" s="173" t="s">
        <v>38</v>
      </c>
      <c r="D26" s="303" t="s">
        <v>1110</v>
      </c>
      <c r="E26" s="173" t="s">
        <v>17</v>
      </c>
      <c r="F26" s="171">
        <f>'9.ведомства'!G709</f>
        <v>100000</v>
      </c>
      <c r="G26" s="171">
        <f>'9.ведомства'!H709</f>
        <v>0</v>
      </c>
      <c r="H26" s="171">
        <f>'9.ведомства'!I709</f>
        <v>0</v>
      </c>
      <c r="I26" s="171">
        <f>'9.ведомства'!J709</f>
        <v>0</v>
      </c>
      <c r="J26" s="171">
        <f>'9.ведомства'!K709</f>
        <v>100000</v>
      </c>
      <c r="K26" s="171">
        <f>'9.ведомства'!L709</f>
        <v>0</v>
      </c>
    </row>
    <row r="27" spans="1:11" ht="24" x14ac:dyDescent="0.25">
      <c r="A27" s="176" t="s">
        <v>27</v>
      </c>
      <c r="B27" s="173" t="s">
        <v>23</v>
      </c>
      <c r="C27" s="173" t="s">
        <v>38</v>
      </c>
      <c r="D27" s="303" t="s">
        <v>1111</v>
      </c>
      <c r="E27" s="174"/>
      <c r="F27" s="171">
        <f>F28</f>
        <v>3926840</v>
      </c>
      <c r="G27" s="171">
        <f t="shared" ref="G27:K27" si="12">G28</f>
        <v>0</v>
      </c>
      <c r="H27" s="171">
        <f t="shared" si="12"/>
        <v>0</v>
      </c>
      <c r="I27" s="171">
        <f t="shared" si="12"/>
        <v>0</v>
      </c>
      <c r="J27" s="171">
        <f t="shared" si="12"/>
        <v>3926840</v>
      </c>
      <c r="K27" s="171">
        <f t="shared" si="12"/>
        <v>0</v>
      </c>
    </row>
    <row r="28" spans="1:11" ht="60" x14ac:dyDescent="0.25">
      <c r="A28" s="176" t="s">
        <v>13</v>
      </c>
      <c r="B28" s="173" t="s">
        <v>23</v>
      </c>
      <c r="C28" s="173" t="s">
        <v>38</v>
      </c>
      <c r="D28" s="303" t="s">
        <v>1111</v>
      </c>
      <c r="E28" s="174">
        <v>100</v>
      </c>
      <c r="F28" s="171">
        <f>'9.ведомства'!G711</f>
        <v>3926840</v>
      </c>
      <c r="G28" s="171">
        <f>'9.ведомства'!H711</f>
        <v>0</v>
      </c>
      <c r="H28" s="171">
        <f>'9.ведомства'!I711</f>
        <v>0</v>
      </c>
      <c r="I28" s="171">
        <f>'9.ведомства'!J711</f>
        <v>0</v>
      </c>
      <c r="J28" s="171">
        <f>'9.ведомства'!K711</f>
        <v>3926840</v>
      </c>
      <c r="K28" s="171">
        <f>'9.ведомства'!L711</f>
        <v>0</v>
      </c>
    </row>
    <row r="29" spans="1:11" ht="24" x14ac:dyDescent="0.25">
      <c r="A29" s="177" t="s">
        <v>24</v>
      </c>
      <c r="B29" s="173" t="s">
        <v>23</v>
      </c>
      <c r="C29" s="173" t="s">
        <v>38</v>
      </c>
      <c r="D29" s="303" t="s">
        <v>1112</v>
      </c>
      <c r="E29" s="174"/>
      <c r="F29" s="171">
        <f t="shared" ref="F29:K29" si="13">SUM(F30:F31)</f>
        <v>98600</v>
      </c>
      <c r="G29" s="171">
        <f t="shared" si="13"/>
        <v>0</v>
      </c>
      <c r="H29" s="171">
        <f t="shared" si="13"/>
        <v>0</v>
      </c>
      <c r="I29" s="171">
        <f t="shared" si="13"/>
        <v>0</v>
      </c>
      <c r="J29" s="171">
        <f t="shared" si="13"/>
        <v>98600</v>
      </c>
      <c r="K29" s="171">
        <f t="shared" si="13"/>
        <v>0</v>
      </c>
    </row>
    <row r="30" spans="1:11" ht="24" x14ac:dyDescent="0.25">
      <c r="A30" s="176" t="s">
        <v>18</v>
      </c>
      <c r="B30" s="173" t="s">
        <v>23</v>
      </c>
      <c r="C30" s="173" t="s">
        <v>38</v>
      </c>
      <c r="D30" s="303" t="s">
        <v>1112</v>
      </c>
      <c r="E30" s="173" t="s">
        <v>17</v>
      </c>
      <c r="F30" s="171">
        <f>'9.ведомства'!G713</f>
        <v>93600</v>
      </c>
      <c r="G30" s="171">
        <f>'9.ведомства'!H713</f>
        <v>0</v>
      </c>
      <c r="H30" s="171">
        <f>'9.ведомства'!I713</f>
        <v>0</v>
      </c>
      <c r="I30" s="171">
        <f>'9.ведомства'!J713</f>
        <v>0</v>
      </c>
      <c r="J30" s="171">
        <f>'9.ведомства'!K713</f>
        <v>93600</v>
      </c>
      <c r="K30" s="171">
        <f>'9.ведомства'!L713</f>
        <v>0</v>
      </c>
    </row>
    <row r="31" spans="1:11" x14ac:dyDescent="0.25">
      <c r="A31" s="176" t="s">
        <v>16</v>
      </c>
      <c r="B31" s="173" t="s">
        <v>23</v>
      </c>
      <c r="C31" s="173" t="s">
        <v>38</v>
      </c>
      <c r="D31" s="303" t="s">
        <v>1112</v>
      </c>
      <c r="E31" s="173" t="s">
        <v>15</v>
      </c>
      <c r="F31" s="171">
        <f>'9.ведомства'!G714</f>
        <v>5000</v>
      </c>
      <c r="G31" s="171">
        <f>'9.ведомства'!H714</f>
        <v>0</v>
      </c>
      <c r="H31" s="171">
        <f>'9.ведомства'!I714</f>
        <v>0</v>
      </c>
      <c r="I31" s="171">
        <f>'9.ведомства'!J714</f>
        <v>0</v>
      </c>
      <c r="J31" s="171">
        <f>'9.ведомства'!K714</f>
        <v>5000</v>
      </c>
      <c r="K31" s="171">
        <f>'9.ведомства'!L714</f>
        <v>0</v>
      </c>
    </row>
    <row r="32" spans="1:11" ht="60" x14ac:dyDescent="0.25">
      <c r="A32" s="176" t="s">
        <v>14</v>
      </c>
      <c r="B32" s="173" t="s">
        <v>23</v>
      </c>
      <c r="C32" s="173" t="s">
        <v>38</v>
      </c>
      <c r="D32" s="303" t="s">
        <v>1108</v>
      </c>
      <c r="E32" s="174"/>
      <c r="F32" s="171">
        <f>F33</f>
        <v>60900</v>
      </c>
      <c r="G32" s="171">
        <f t="shared" ref="G32:K32" si="14">G33</f>
        <v>0</v>
      </c>
      <c r="H32" s="171">
        <f t="shared" si="14"/>
        <v>0</v>
      </c>
      <c r="I32" s="171">
        <f t="shared" si="14"/>
        <v>0</v>
      </c>
      <c r="J32" s="171">
        <f t="shared" si="14"/>
        <v>60900</v>
      </c>
      <c r="K32" s="171">
        <f t="shared" si="14"/>
        <v>0</v>
      </c>
    </row>
    <row r="33" spans="1:11" ht="60" x14ac:dyDescent="0.25">
      <c r="A33" s="176" t="s">
        <v>13</v>
      </c>
      <c r="B33" s="173" t="s">
        <v>23</v>
      </c>
      <c r="C33" s="173" t="s">
        <v>38</v>
      </c>
      <c r="D33" s="303" t="s">
        <v>1108</v>
      </c>
      <c r="E33" s="174">
        <v>100</v>
      </c>
      <c r="F33" s="171">
        <f>'9.ведомства'!G716</f>
        <v>60900</v>
      </c>
      <c r="G33" s="171">
        <f>'9.ведомства'!H716</f>
        <v>0</v>
      </c>
      <c r="H33" s="171">
        <f>'9.ведомства'!I716</f>
        <v>0</v>
      </c>
      <c r="I33" s="171">
        <f>'9.ведомства'!J716</f>
        <v>0</v>
      </c>
      <c r="J33" s="171">
        <f>'9.ведомства'!K716</f>
        <v>60900</v>
      </c>
      <c r="K33" s="171">
        <f>'9.ведомства'!L716</f>
        <v>0</v>
      </c>
    </row>
    <row r="34" spans="1:11" ht="60" x14ac:dyDescent="0.25">
      <c r="A34" s="178" t="s">
        <v>28</v>
      </c>
      <c r="B34" s="168" t="s">
        <v>23</v>
      </c>
      <c r="C34" s="168" t="s">
        <v>2</v>
      </c>
      <c r="D34" s="168"/>
      <c r="E34" s="169"/>
      <c r="F34" s="171">
        <f>F35+F45</f>
        <v>93825623.599999994</v>
      </c>
      <c r="G34" s="171">
        <f t="shared" ref="G34:K34" si="15">G35+G45</f>
        <v>0</v>
      </c>
      <c r="H34" s="171">
        <f t="shared" si="15"/>
        <v>0</v>
      </c>
      <c r="I34" s="171">
        <f t="shared" si="15"/>
        <v>0</v>
      </c>
      <c r="J34" s="171">
        <f t="shared" si="15"/>
        <v>93825623.599999994</v>
      </c>
      <c r="K34" s="171">
        <f t="shared" si="15"/>
        <v>0</v>
      </c>
    </row>
    <row r="35" spans="1:11" ht="36" x14ac:dyDescent="0.25">
      <c r="A35" s="208" t="s">
        <v>715</v>
      </c>
      <c r="B35" s="303" t="s">
        <v>23</v>
      </c>
      <c r="C35" s="303" t="s">
        <v>2</v>
      </c>
      <c r="D35" s="303" t="s">
        <v>704</v>
      </c>
      <c r="E35" s="304"/>
      <c r="F35" s="171">
        <f>F36</f>
        <v>8911893</v>
      </c>
      <c r="G35" s="171">
        <f t="shared" ref="G35:K36" si="16">G36</f>
        <v>0</v>
      </c>
      <c r="H35" s="171">
        <f t="shared" si="16"/>
        <v>0</v>
      </c>
      <c r="I35" s="171">
        <f t="shared" si="16"/>
        <v>0</v>
      </c>
      <c r="J35" s="171">
        <f t="shared" si="16"/>
        <v>8911893</v>
      </c>
      <c r="K35" s="171">
        <f t="shared" si="16"/>
        <v>0</v>
      </c>
    </row>
    <row r="36" spans="1:11" ht="36" x14ac:dyDescent="0.25">
      <c r="A36" s="172" t="s">
        <v>1119</v>
      </c>
      <c r="B36" s="303" t="s">
        <v>23</v>
      </c>
      <c r="C36" s="303" t="s">
        <v>2</v>
      </c>
      <c r="D36" s="303" t="s">
        <v>1120</v>
      </c>
      <c r="E36" s="304"/>
      <c r="F36" s="171">
        <f>F37</f>
        <v>8911893</v>
      </c>
      <c r="G36" s="171">
        <f t="shared" si="16"/>
        <v>0</v>
      </c>
      <c r="H36" s="171">
        <f t="shared" si="16"/>
        <v>0</v>
      </c>
      <c r="I36" s="171">
        <f t="shared" si="16"/>
        <v>0</v>
      </c>
      <c r="J36" s="171">
        <f t="shared" si="16"/>
        <v>8911893</v>
      </c>
      <c r="K36" s="171">
        <f t="shared" si="16"/>
        <v>0</v>
      </c>
    </row>
    <row r="37" spans="1:11" ht="48" x14ac:dyDescent="0.25">
      <c r="A37" s="172" t="s">
        <v>1121</v>
      </c>
      <c r="B37" s="303" t="s">
        <v>23</v>
      </c>
      <c r="C37" s="303" t="s">
        <v>2</v>
      </c>
      <c r="D37" s="303" t="s">
        <v>1122</v>
      </c>
      <c r="E37" s="304"/>
      <c r="F37" s="171">
        <f>F38+F40+F43</f>
        <v>8911893</v>
      </c>
      <c r="G37" s="171">
        <f t="shared" ref="G37:K37" si="17">G38+G40+G43</f>
        <v>0</v>
      </c>
      <c r="H37" s="171">
        <f t="shared" si="17"/>
        <v>0</v>
      </c>
      <c r="I37" s="171">
        <f t="shared" si="17"/>
        <v>0</v>
      </c>
      <c r="J37" s="171">
        <f t="shared" si="17"/>
        <v>8911893</v>
      </c>
      <c r="K37" s="171">
        <f t="shared" si="17"/>
        <v>0</v>
      </c>
    </row>
    <row r="38" spans="1:11" ht="24" x14ac:dyDescent="0.25">
      <c r="A38" s="208" t="s">
        <v>27</v>
      </c>
      <c r="B38" s="303" t="s">
        <v>23</v>
      </c>
      <c r="C38" s="303" t="s">
        <v>2</v>
      </c>
      <c r="D38" s="303" t="s">
        <v>1123</v>
      </c>
      <c r="E38" s="304"/>
      <c r="F38" s="171">
        <f>F39</f>
        <v>8393693</v>
      </c>
      <c r="G38" s="171">
        <f t="shared" ref="G38:K38" si="18">G39</f>
        <v>0</v>
      </c>
      <c r="H38" s="171">
        <f t="shared" si="18"/>
        <v>0</v>
      </c>
      <c r="I38" s="171">
        <f t="shared" si="18"/>
        <v>0</v>
      </c>
      <c r="J38" s="171">
        <f t="shared" si="18"/>
        <v>8393693</v>
      </c>
      <c r="K38" s="171">
        <f t="shared" si="18"/>
        <v>0</v>
      </c>
    </row>
    <row r="39" spans="1:11" ht="60" x14ac:dyDescent="0.25">
      <c r="A39" s="208" t="s">
        <v>13</v>
      </c>
      <c r="B39" s="303" t="s">
        <v>23</v>
      </c>
      <c r="C39" s="303" t="s">
        <v>2</v>
      </c>
      <c r="D39" s="303" t="s">
        <v>1123</v>
      </c>
      <c r="E39" s="304">
        <v>100</v>
      </c>
      <c r="F39" s="171">
        <f>'9.ведомства'!G785</f>
        <v>8393693</v>
      </c>
      <c r="G39" s="171">
        <f>'9.ведомства'!H785</f>
        <v>0</v>
      </c>
      <c r="H39" s="171">
        <f>'9.ведомства'!I785</f>
        <v>0</v>
      </c>
      <c r="I39" s="171">
        <f>'9.ведомства'!J785</f>
        <v>0</v>
      </c>
      <c r="J39" s="171">
        <f>'9.ведомства'!K785</f>
        <v>8393693</v>
      </c>
      <c r="K39" s="171">
        <f>'9.ведомства'!L785</f>
        <v>0</v>
      </c>
    </row>
    <row r="40" spans="1:11" ht="24" x14ac:dyDescent="0.25">
      <c r="A40" s="177" t="s">
        <v>24</v>
      </c>
      <c r="B40" s="303" t="s">
        <v>23</v>
      </c>
      <c r="C40" s="303" t="s">
        <v>2</v>
      </c>
      <c r="D40" s="303" t="s">
        <v>1124</v>
      </c>
      <c r="E40" s="304"/>
      <c r="F40" s="171">
        <f>SUM(F41:F42)</f>
        <v>139800</v>
      </c>
      <c r="G40" s="171">
        <f t="shared" ref="G40:K40" si="19">SUM(G41:G42)</f>
        <v>0</v>
      </c>
      <c r="H40" s="171">
        <f t="shared" si="19"/>
        <v>0</v>
      </c>
      <c r="I40" s="171">
        <f t="shared" si="19"/>
        <v>0</v>
      </c>
      <c r="J40" s="171">
        <f t="shared" si="19"/>
        <v>139800</v>
      </c>
      <c r="K40" s="171">
        <f t="shared" si="19"/>
        <v>0</v>
      </c>
    </row>
    <row r="41" spans="1:11" ht="24" x14ac:dyDescent="0.25">
      <c r="A41" s="208" t="s">
        <v>18</v>
      </c>
      <c r="B41" s="303" t="s">
        <v>23</v>
      </c>
      <c r="C41" s="303" t="s">
        <v>2</v>
      </c>
      <c r="D41" s="303" t="s">
        <v>1124</v>
      </c>
      <c r="E41" s="304">
        <v>200</v>
      </c>
      <c r="F41" s="171">
        <f>'9.ведомства'!G787</f>
        <v>135300</v>
      </c>
      <c r="G41" s="171">
        <f>'9.ведомства'!H787</f>
        <v>0</v>
      </c>
      <c r="H41" s="171">
        <f>'9.ведомства'!I787</f>
        <v>0</v>
      </c>
      <c r="I41" s="171">
        <f>'9.ведомства'!J787</f>
        <v>0</v>
      </c>
      <c r="J41" s="171">
        <f>'9.ведомства'!K787</f>
        <v>135300</v>
      </c>
      <c r="K41" s="171">
        <f>'9.ведомства'!L787</f>
        <v>0</v>
      </c>
    </row>
    <row r="42" spans="1:11" x14ac:dyDescent="0.25">
      <c r="A42" s="208" t="s">
        <v>16</v>
      </c>
      <c r="B42" s="303" t="s">
        <v>23</v>
      </c>
      <c r="C42" s="303" t="s">
        <v>2</v>
      </c>
      <c r="D42" s="303" t="s">
        <v>1124</v>
      </c>
      <c r="E42" s="304">
        <v>800</v>
      </c>
      <c r="F42" s="171">
        <f>'9.ведомства'!G788</f>
        <v>4500</v>
      </c>
      <c r="G42" s="171">
        <f>'9.ведомства'!H788</f>
        <v>0</v>
      </c>
      <c r="H42" s="171">
        <f>'9.ведомства'!I788</f>
        <v>0</v>
      </c>
      <c r="I42" s="171">
        <f>'9.ведомства'!J788</f>
        <v>0</v>
      </c>
      <c r="J42" s="171">
        <f>'9.ведомства'!K788</f>
        <v>4500</v>
      </c>
      <c r="K42" s="171">
        <f>'9.ведомства'!L788</f>
        <v>0</v>
      </c>
    </row>
    <row r="43" spans="1:11" ht="60" x14ac:dyDescent="0.25">
      <c r="A43" s="208" t="s">
        <v>14</v>
      </c>
      <c r="B43" s="303" t="s">
        <v>23</v>
      </c>
      <c r="C43" s="303" t="s">
        <v>2</v>
      </c>
      <c r="D43" s="303" t="s">
        <v>1125</v>
      </c>
      <c r="E43" s="304"/>
      <c r="F43" s="171">
        <f>F44</f>
        <v>378400</v>
      </c>
      <c r="G43" s="171">
        <f t="shared" ref="G43:K43" si="20">G44</f>
        <v>0</v>
      </c>
      <c r="H43" s="171">
        <f t="shared" si="20"/>
        <v>0</v>
      </c>
      <c r="I43" s="171">
        <f t="shared" si="20"/>
        <v>0</v>
      </c>
      <c r="J43" s="171">
        <f t="shared" si="20"/>
        <v>378400</v>
      </c>
      <c r="K43" s="171">
        <f t="shared" si="20"/>
        <v>0</v>
      </c>
    </row>
    <row r="44" spans="1:11" ht="60" x14ac:dyDescent="0.25">
      <c r="A44" s="208" t="s">
        <v>13</v>
      </c>
      <c r="B44" s="303" t="s">
        <v>23</v>
      </c>
      <c r="C44" s="303" t="s">
        <v>2</v>
      </c>
      <c r="D44" s="303" t="s">
        <v>1125</v>
      </c>
      <c r="E44" s="304">
        <v>100</v>
      </c>
      <c r="F44" s="171">
        <f>'9.ведомства'!G790</f>
        <v>378400</v>
      </c>
      <c r="G44" s="171">
        <f>'9.ведомства'!H790</f>
        <v>0</v>
      </c>
      <c r="H44" s="171">
        <f>'9.ведомства'!I790</f>
        <v>0</v>
      </c>
      <c r="I44" s="171">
        <f>'9.ведомства'!J790</f>
        <v>0</v>
      </c>
      <c r="J44" s="171">
        <f>'9.ведомства'!K790</f>
        <v>378400</v>
      </c>
      <c r="K44" s="171">
        <f>'9.ведомства'!L790</f>
        <v>0</v>
      </c>
    </row>
    <row r="45" spans="1:11" x14ac:dyDescent="0.25">
      <c r="A45" s="172" t="s">
        <v>9</v>
      </c>
      <c r="B45" s="173" t="s">
        <v>23</v>
      </c>
      <c r="C45" s="173" t="s">
        <v>2</v>
      </c>
      <c r="D45" s="303" t="s">
        <v>684</v>
      </c>
      <c r="E45" s="174"/>
      <c r="F45" s="171">
        <f>F46</f>
        <v>84913730.599999994</v>
      </c>
      <c r="G45" s="171">
        <f t="shared" ref="G45:K45" si="21">G46</f>
        <v>0</v>
      </c>
      <c r="H45" s="171">
        <f t="shared" si="21"/>
        <v>0</v>
      </c>
      <c r="I45" s="171">
        <f t="shared" si="21"/>
        <v>0</v>
      </c>
      <c r="J45" s="171">
        <f t="shared" si="21"/>
        <v>84913730.599999994</v>
      </c>
      <c r="K45" s="171">
        <f t="shared" si="21"/>
        <v>0</v>
      </c>
    </row>
    <row r="46" spans="1:11" ht="36" x14ac:dyDescent="0.25">
      <c r="A46" s="172" t="s">
        <v>8</v>
      </c>
      <c r="B46" s="173" t="s">
        <v>23</v>
      </c>
      <c r="C46" s="173" t="s">
        <v>2</v>
      </c>
      <c r="D46" s="303" t="s">
        <v>685</v>
      </c>
      <c r="E46" s="174"/>
      <c r="F46" s="171">
        <f t="shared" ref="F46:K46" si="22">F47+F49+F51+F54</f>
        <v>84913730.599999994</v>
      </c>
      <c r="G46" s="171">
        <f t="shared" si="22"/>
        <v>0</v>
      </c>
      <c r="H46" s="171">
        <f t="shared" si="22"/>
        <v>0</v>
      </c>
      <c r="I46" s="171">
        <f t="shared" si="22"/>
        <v>0</v>
      </c>
      <c r="J46" s="171">
        <f t="shared" si="22"/>
        <v>84913730.599999994</v>
      </c>
      <c r="K46" s="171">
        <f t="shared" si="22"/>
        <v>0</v>
      </c>
    </row>
    <row r="47" spans="1:11" ht="24" x14ac:dyDescent="0.25">
      <c r="A47" s="172" t="s">
        <v>522</v>
      </c>
      <c r="B47" s="173" t="s">
        <v>23</v>
      </c>
      <c r="C47" s="173" t="s">
        <v>2</v>
      </c>
      <c r="D47" s="303" t="s">
        <v>686</v>
      </c>
      <c r="E47" s="174"/>
      <c r="F47" s="171">
        <f>F48</f>
        <v>1998264</v>
      </c>
      <c r="G47" s="171">
        <f t="shared" ref="G47:K47" si="23">G48</f>
        <v>0</v>
      </c>
      <c r="H47" s="171">
        <f t="shared" si="23"/>
        <v>0</v>
      </c>
      <c r="I47" s="171">
        <f t="shared" si="23"/>
        <v>0</v>
      </c>
      <c r="J47" s="171">
        <f t="shared" si="23"/>
        <v>1998264</v>
      </c>
      <c r="K47" s="171">
        <f t="shared" si="23"/>
        <v>0</v>
      </c>
    </row>
    <row r="48" spans="1:11" ht="60" x14ac:dyDescent="0.25">
      <c r="A48" s="176" t="s">
        <v>13</v>
      </c>
      <c r="B48" s="173" t="s">
        <v>23</v>
      </c>
      <c r="C48" s="173" t="s">
        <v>2</v>
      </c>
      <c r="D48" s="303" t="s">
        <v>686</v>
      </c>
      <c r="E48" s="174">
        <v>100</v>
      </c>
      <c r="F48" s="171">
        <f>'9.ведомства'!G15</f>
        <v>1998264</v>
      </c>
      <c r="G48" s="171">
        <f>'9.ведомства'!H15</f>
        <v>0</v>
      </c>
      <c r="H48" s="171">
        <f>'9.ведомства'!I15</f>
        <v>0</v>
      </c>
      <c r="I48" s="171">
        <f>'9.ведомства'!J15</f>
        <v>0</v>
      </c>
      <c r="J48" s="171">
        <f>'9.ведомства'!K15</f>
        <v>1998264</v>
      </c>
      <c r="K48" s="171">
        <f>'9.ведомства'!L15</f>
        <v>0</v>
      </c>
    </row>
    <row r="49" spans="1:11" ht="24" x14ac:dyDescent="0.25">
      <c r="A49" s="176" t="s">
        <v>27</v>
      </c>
      <c r="B49" s="173" t="s">
        <v>23</v>
      </c>
      <c r="C49" s="173" t="s">
        <v>2</v>
      </c>
      <c r="D49" s="303" t="s">
        <v>687</v>
      </c>
      <c r="E49" s="174"/>
      <c r="F49" s="171">
        <f>F50</f>
        <v>80835766.599999994</v>
      </c>
      <c r="G49" s="171">
        <f t="shared" ref="G49:K49" si="24">G50</f>
        <v>0</v>
      </c>
      <c r="H49" s="171">
        <f t="shared" si="24"/>
        <v>0</v>
      </c>
      <c r="I49" s="171">
        <f t="shared" si="24"/>
        <v>0</v>
      </c>
      <c r="J49" s="171">
        <f t="shared" si="24"/>
        <v>80835766.599999994</v>
      </c>
      <c r="K49" s="171">
        <f t="shared" si="24"/>
        <v>0</v>
      </c>
    </row>
    <row r="50" spans="1:11" ht="60" x14ac:dyDescent="0.25">
      <c r="A50" s="176" t="s">
        <v>13</v>
      </c>
      <c r="B50" s="173" t="s">
        <v>23</v>
      </c>
      <c r="C50" s="173" t="s">
        <v>2</v>
      </c>
      <c r="D50" s="303" t="s">
        <v>687</v>
      </c>
      <c r="E50" s="174">
        <v>100</v>
      </c>
      <c r="F50" s="171">
        <f>'9.ведомства'!G17+'9.ведомства'!G239+'9.ведомства'!G297+'9.ведомства'!G446+'9.ведомства'!G548</f>
        <v>80835766.599999994</v>
      </c>
      <c r="G50" s="171">
        <f>'9.ведомства'!H17+'9.ведомства'!H239+'9.ведомства'!H297+'9.ведомства'!H446+'9.ведомства'!H548</f>
        <v>0</v>
      </c>
      <c r="H50" s="171">
        <f>'9.ведомства'!I17+'9.ведомства'!I239+'9.ведомства'!I297+'9.ведомства'!I446+'9.ведомства'!I548</f>
        <v>0</v>
      </c>
      <c r="I50" s="171">
        <f>'9.ведомства'!J17+'9.ведомства'!J239+'9.ведомства'!J297+'9.ведомства'!J446+'9.ведомства'!J548</f>
        <v>0</v>
      </c>
      <c r="J50" s="171">
        <f>'9.ведомства'!K17+'9.ведомства'!K239+'9.ведомства'!K297+'9.ведомства'!K446+'9.ведомства'!K548</f>
        <v>80835766.599999994</v>
      </c>
      <c r="K50" s="171">
        <f>'9.ведомства'!L17+'9.ведомства'!L239+'9.ведомства'!L297+'9.ведомства'!L446+'9.ведомства'!L548</f>
        <v>0</v>
      </c>
    </row>
    <row r="51" spans="1:11" ht="24" x14ac:dyDescent="0.25">
      <c r="A51" s="177" t="s">
        <v>24</v>
      </c>
      <c r="B51" s="173" t="s">
        <v>23</v>
      </c>
      <c r="C51" s="173" t="s">
        <v>2</v>
      </c>
      <c r="D51" s="303" t="s">
        <v>688</v>
      </c>
      <c r="E51" s="174"/>
      <c r="F51" s="171">
        <f t="shared" ref="F51:K51" si="25">SUM(F52:F53)</f>
        <v>1038100</v>
      </c>
      <c r="G51" s="171">
        <f t="shared" si="25"/>
        <v>0</v>
      </c>
      <c r="H51" s="171">
        <f t="shared" si="25"/>
        <v>0</v>
      </c>
      <c r="I51" s="171">
        <f t="shared" si="25"/>
        <v>0</v>
      </c>
      <c r="J51" s="171">
        <f t="shared" si="25"/>
        <v>1038100</v>
      </c>
      <c r="K51" s="171">
        <f t="shared" si="25"/>
        <v>0</v>
      </c>
    </row>
    <row r="52" spans="1:11" ht="24" x14ac:dyDescent="0.25">
      <c r="A52" s="176" t="s">
        <v>18</v>
      </c>
      <c r="B52" s="173" t="s">
        <v>23</v>
      </c>
      <c r="C52" s="173" t="s">
        <v>2</v>
      </c>
      <c r="D52" s="303" t="s">
        <v>688</v>
      </c>
      <c r="E52" s="174">
        <v>200</v>
      </c>
      <c r="F52" s="171">
        <f>'9.ведомства'!G19+'9.ведомства'!G241+'9.ведомства'!G299+'9.ведомства'!G448+'9.ведомства'!G550</f>
        <v>1028700</v>
      </c>
      <c r="G52" s="171">
        <f>'9.ведомства'!H19+'9.ведомства'!H241+'9.ведомства'!H299+'9.ведомства'!H448+'9.ведомства'!H550</f>
        <v>0</v>
      </c>
      <c r="H52" s="171">
        <f>'9.ведомства'!I19+'9.ведомства'!I241+'9.ведомства'!I299+'9.ведомства'!I448+'9.ведомства'!I550</f>
        <v>0</v>
      </c>
      <c r="I52" s="171">
        <f>'9.ведомства'!J19+'9.ведомства'!J241+'9.ведомства'!J299+'9.ведомства'!J448+'9.ведомства'!J550</f>
        <v>0</v>
      </c>
      <c r="J52" s="171">
        <f>'9.ведомства'!K19+'9.ведомства'!K241+'9.ведомства'!K299+'9.ведомства'!K448+'9.ведомства'!K550</f>
        <v>1028700</v>
      </c>
      <c r="K52" s="171">
        <f>'9.ведомства'!L19+'9.ведомства'!L241+'9.ведомства'!L299+'9.ведомства'!L448+'9.ведомства'!L550</f>
        <v>0</v>
      </c>
    </row>
    <row r="53" spans="1:11" x14ac:dyDescent="0.25">
      <c r="A53" s="176" t="s">
        <v>16</v>
      </c>
      <c r="B53" s="173" t="s">
        <v>23</v>
      </c>
      <c r="C53" s="173" t="s">
        <v>2</v>
      </c>
      <c r="D53" s="303" t="s">
        <v>688</v>
      </c>
      <c r="E53" s="174">
        <v>800</v>
      </c>
      <c r="F53" s="171">
        <f>'9.ведомства'!G551+'9.ведомства'!G242+'9.ведомства'!G20</f>
        <v>9400</v>
      </c>
      <c r="G53" s="171">
        <f>'9.ведомства'!H551+'9.ведомства'!H242+'9.ведомства'!H20</f>
        <v>0</v>
      </c>
      <c r="H53" s="171">
        <f>'9.ведомства'!I551+'9.ведомства'!I242+'9.ведомства'!I20</f>
        <v>0</v>
      </c>
      <c r="I53" s="171">
        <f>'9.ведомства'!J551+'9.ведомства'!J242+'9.ведомства'!J20</f>
        <v>0</v>
      </c>
      <c r="J53" s="171">
        <f>'9.ведомства'!K551+'9.ведомства'!K242+'9.ведомства'!K20</f>
        <v>9400</v>
      </c>
      <c r="K53" s="171">
        <f>'9.ведомства'!L551+'9.ведомства'!L242+'9.ведомства'!L20</f>
        <v>0</v>
      </c>
    </row>
    <row r="54" spans="1:11" ht="60" x14ac:dyDescent="0.25">
      <c r="A54" s="176" t="s">
        <v>14</v>
      </c>
      <c r="B54" s="173" t="s">
        <v>23</v>
      </c>
      <c r="C54" s="173" t="s">
        <v>2</v>
      </c>
      <c r="D54" s="303" t="s">
        <v>689</v>
      </c>
      <c r="E54" s="174"/>
      <c r="F54" s="171">
        <f>F55</f>
        <v>1041600</v>
      </c>
      <c r="G54" s="171">
        <f t="shared" ref="G54:K54" si="26">G55</f>
        <v>0</v>
      </c>
      <c r="H54" s="171">
        <f t="shared" si="26"/>
        <v>0</v>
      </c>
      <c r="I54" s="171">
        <f t="shared" si="26"/>
        <v>0</v>
      </c>
      <c r="J54" s="171">
        <f t="shared" si="26"/>
        <v>1041600</v>
      </c>
      <c r="K54" s="171">
        <f t="shared" si="26"/>
        <v>0</v>
      </c>
    </row>
    <row r="55" spans="1:11" ht="60" x14ac:dyDescent="0.25">
      <c r="A55" s="176" t="s">
        <v>13</v>
      </c>
      <c r="B55" s="173" t="s">
        <v>23</v>
      </c>
      <c r="C55" s="173" t="s">
        <v>2</v>
      </c>
      <c r="D55" s="303" t="s">
        <v>689</v>
      </c>
      <c r="E55" s="174">
        <v>100</v>
      </c>
      <c r="F55" s="171">
        <f>'9.ведомства'!G22+'9.ведомства'!G244+'9.ведомства'!G301+'9.ведомства'!G450+'9.ведомства'!G553</f>
        <v>1041600</v>
      </c>
      <c r="G55" s="171">
        <f>'9.ведомства'!H22+'9.ведомства'!H244+'9.ведомства'!H301+'9.ведомства'!H450+'9.ведомства'!H553</f>
        <v>0</v>
      </c>
      <c r="H55" s="171">
        <f>'9.ведомства'!I22+'9.ведомства'!I244+'9.ведомства'!I301+'9.ведомства'!I450+'9.ведомства'!I553</f>
        <v>0</v>
      </c>
      <c r="I55" s="171">
        <f>'9.ведомства'!J22+'9.ведомства'!J244+'9.ведомства'!J301+'9.ведомства'!J450+'9.ведомства'!J553</f>
        <v>0</v>
      </c>
      <c r="J55" s="171">
        <f>'9.ведомства'!K22+'9.ведомства'!K244+'9.ведомства'!K301+'9.ведомства'!K450+'9.ведомства'!K553</f>
        <v>1041600</v>
      </c>
      <c r="K55" s="171">
        <f>'9.ведомства'!L22+'9.ведомства'!L244+'9.ведомства'!L301+'9.ведомства'!L450+'9.ведомства'!L553</f>
        <v>0</v>
      </c>
    </row>
    <row r="56" spans="1:11" x14ac:dyDescent="0.25">
      <c r="A56" s="374" t="s">
        <v>690</v>
      </c>
      <c r="B56" s="179" t="s">
        <v>23</v>
      </c>
      <c r="C56" s="179" t="s">
        <v>47</v>
      </c>
      <c r="D56" s="179"/>
      <c r="E56" s="372"/>
      <c r="F56" s="171">
        <f>F57</f>
        <v>119370</v>
      </c>
      <c r="G56" s="171">
        <f t="shared" ref="G56:K59" si="27">G57</f>
        <v>119370</v>
      </c>
      <c r="H56" s="171">
        <f t="shared" si="27"/>
        <v>0</v>
      </c>
      <c r="I56" s="171">
        <f t="shared" si="27"/>
        <v>0</v>
      </c>
      <c r="J56" s="171">
        <f t="shared" si="27"/>
        <v>119370</v>
      </c>
      <c r="K56" s="171">
        <f t="shared" si="27"/>
        <v>119370</v>
      </c>
    </row>
    <row r="57" spans="1:11" x14ac:dyDescent="0.25">
      <c r="A57" s="172" t="s">
        <v>9</v>
      </c>
      <c r="B57" s="303" t="s">
        <v>23</v>
      </c>
      <c r="C57" s="303" t="s">
        <v>47</v>
      </c>
      <c r="D57" s="303" t="s">
        <v>684</v>
      </c>
      <c r="E57" s="304"/>
      <c r="F57" s="171">
        <f>F58</f>
        <v>119370</v>
      </c>
      <c r="G57" s="171">
        <f t="shared" si="27"/>
        <v>119370</v>
      </c>
      <c r="H57" s="171">
        <f t="shared" si="27"/>
        <v>0</v>
      </c>
      <c r="I57" s="171">
        <f t="shared" si="27"/>
        <v>0</v>
      </c>
      <c r="J57" s="171">
        <f t="shared" si="27"/>
        <v>119370</v>
      </c>
      <c r="K57" s="171">
        <f t="shared" si="27"/>
        <v>119370</v>
      </c>
    </row>
    <row r="58" spans="1:11" ht="36" x14ac:dyDescent="0.25">
      <c r="A58" s="172" t="s">
        <v>8</v>
      </c>
      <c r="B58" s="303" t="s">
        <v>23</v>
      </c>
      <c r="C58" s="303" t="s">
        <v>47</v>
      </c>
      <c r="D58" s="303" t="s">
        <v>685</v>
      </c>
      <c r="E58" s="304"/>
      <c r="F58" s="171">
        <f>F59</f>
        <v>119370</v>
      </c>
      <c r="G58" s="171">
        <f t="shared" si="27"/>
        <v>119370</v>
      </c>
      <c r="H58" s="171">
        <f t="shared" si="27"/>
        <v>0</v>
      </c>
      <c r="I58" s="171">
        <f t="shared" si="27"/>
        <v>0</v>
      </c>
      <c r="J58" s="171">
        <f t="shared" si="27"/>
        <v>119370</v>
      </c>
      <c r="K58" s="171">
        <f t="shared" si="27"/>
        <v>119370</v>
      </c>
    </row>
    <row r="59" spans="1:11" ht="48" x14ac:dyDescent="0.25">
      <c r="A59" s="208" t="s">
        <v>691</v>
      </c>
      <c r="B59" s="303" t="s">
        <v>23</v>
      </c>
      <c r="C59" s="303" t="s">
        <v>47</v>
      </c>
      <c r="D59" s="303" t="s">
        <v>692</v>
      </c>
      <c r="E59" s="304"/>
      <c r="F59" s="171">
        <f>F60</f>
        <v>119370</v>
      </c>
      <c r="G59" s="171">
        <f t="shared" si="27"/>
        <v>119370</v>
      </c>
      <c r="H59" s="171">
        <f t="shared" si="27"/>
        <v>0</v>
      </c>
      <c r="I59" s="171">
        <f t="shared" si="27"/>
        <v>0</v>
      </c>
      <c r="J59" s="171">
        <f t="shared" si="27"/>
        <v>119370</v>
      </c>
      <c r="K59" s="171">
        <f t="shared" si="27"/>
        <v>119370</v>
      </c>
    </row>
    <row r="60" spans="1:11" ht="24" x14ac:dyDescent="0.25">
      <c r="A60" s="208" t="s">
        <v>18</v>
      </c>
      <c r="B60" s="303" t="s">
        <v>23</v>
      </c>
      <c r="C60" s="303" t="s">
        <v>47</v>
      </c>
      <c r="D60" s="303" t="s">
        <v>692</v>
      </c>
      <c r="E60" s="304">
        <v>200</v>
      </c>
      <c r="F60" s="171">
        <f>'9.ведомства'!G27</f>
        <v>119370</v>
      </c>
      <c r="G60" s="171">
        <f>'9.ведомства'!H27</f>
        <v>119370</v>
      </c>
      <c r="H60" s="171">
        <f>'9.ведомства'!I27</f>
        <v>0</v>
      </c>
      <c r="I60" s="171">
        <f>'9.ведомства'!J27</f>
        <v>0</v>
      </c>
      <c r="J60" s="171">
        <f>'9.ведомства'!K27</f>
        <v>119370</v>
      </c>
      <c r="K60" s="171">
        <f>'9.ведомства'!L27</f>
        <v>119370</v>
      </c>
    </row>
    <row r="61" spans="1:11" ht="36" x14ac:dyDescent="0.25">
      <c r="A61" s="178" t="s">
        <v>35</v>
      </c>
      <c r="B61" s="179" t="s">
        <v>23</v>
      </c>
      <c r="C61" s="179" t="s">
        <v>33</v>
      </c>
      <c r="D61" s="179"/>
      <c r="E61" s="179"/>
      <c r="F61" s="171">
        <f>F62</f>
        <v>2621255</v>
      </c>
      <c r="G61" s="171">
        <f t="shared" ref="G61:K64" si="28">G62</f>
        <v>0</v>
      </c>
      <c r="H61" s="171">
        <f t="shared" si="28"/>
        <v>0</v>
      </c>
      <c r="I61" s="171">
        <f t="shared" si="28"/>
        <v>0</v>
      </c>
      <c r="J61" s="171">
        <f t="shared" si="28"/>
        <v>2621255</v>
      </c>
      <c r="K61" s="171">
        <f t="shared" si="28"/>
        <v>0</v>
      </c>
    </row>
    <row r="62" spans="1:11" x14ac:dyDescent="0.25">
      <c r="A62" s="172" t="s">
        <v>9</v>
      </c>
      <c r="B62" s="173" t="s">
        <v>23</v>
      </c>
      <c r="C62" s="173" t="s">
        <v>33</v>
      </c>
      <c r="D62" s="303" t="s">
        <v>684</v>
      </c>
      <c r="E62" s="173"/>
      <c r="F62" s="171">
        <f>F63</f>
        <v>2621255</v>
      </c>
      <c r="G62" s="171">
        <f t="shared" si="28"/>
        <v>0</v>
      </c>
      <c r="H62" s="171">
        <f t="shared" si="28"/>
        <v>0</v>
      </c>
      <c r="I62" s="171">
        <f t="shared" si="28"/>
        <v>0</v>
      </c>
      <c r="J62" s="171">
        <f t="shared" si="28"/>
        <v>2621255</v>
      </c>
      <c r="K62" s="171">
        <f t="shared" si="28"/>
        <v>0</v>
      </c>
    </row>
    <row r="63" spans="1:11" ht="24" x14ac:dyDescent="0.25">
      <c r="A63" s="177" t="s">
        <v>34</v>
      </c>
      <c r="B63" s="173" t="s">
        <v>23</v>
      </c>
      <c r="C63" s="173" t="s">
        <v>33</v>
      </c>
      <c r="D63" s="303" t="s">
        <v>1114</v>
      </c>
      <c r="E63" s="173"/>
      <c r="F63" s="171">
        <f>F64+F66+F68+F71</f>
        <v>2621255</v>
      </c>
      <c r="G63" s="171">
        <f t="shared" ref="G63:K63" si="29">G64+G66+G68+G71</f>
        <v>0</v>
      </c>
      <c r="H63" s="171">
        <f t="shared" si="29"/>
        <v>0</v>
      </c>
      <c r="I63" s="171">
        <f t="shared" si="29"/>
        <v>0</v>
      </c>
      <c r="J63" s="171">
        <f t="shared" si="29"/>
        <v>2621255</v>
      </c>
      <c r="K63" s="171">
        <f t="shared" si="29"/>
        <v>0</v>
      </c>
    </row>
    <row r="64" spans="1:11" ht="36" x14ac:dyDescent="0.25">
      <c r="A64" s="177" t="s">
        <v>523</v>
      </c>
      <c r="B64" s="173" t="s">
        <v>23</v>
      </c>
      <c r="C64" s="173" t="s">
        <v>33</v>
      </c>
      <c r="D64" s="303" t="s">
        <v>1115</v>
      </c>
      <c r="E64" s="173"/>
      <c r="F64" s="171">
        <f>F65</f>
        <v>1418739</v>
      </c>
      <c r="G64" s="171">
        <f t="shared" si="28"/>
        <v>0</v>
      </c>
      <c r="H64" s="171">
        <f t="shared" si="28"/>
        <v>0</v>
      </c>
      <c r="I64" s="171">
        <f t="shared" si="28"/>
        <v>0</v>
      </c>
      <c r="J64" s="171">
        <f t="shared" si="28"/>
        <v>1418739</v>
      </c>
      <c r="K64" s="171">
        <f t="shared" si="28"/>
        <v>0</v>
      </c>
    </row>
    <row r="65" spans="1:11" ht="60" x14ac:dyDescent="0.25">
      <c r="A65" s="176" t="s">
        <v>13</v>
      </c>
      <c r="B65" s="173" t="s">
        <v>23</v>
      </c>
      <c r="C65" s="173" t="s">
        <v>33</v>
      </c>
      <c r="D65" s="303" t="s">
        <v>1115</v>
      </c>
      <c r="E65" s="173" t="s">
        <v>19</v>
      </c>
      <c r="F65" s="171">
        <f>'9.ведомства'!G746</f>
        <v>1418739</v>
      </c>
      <c r="G65" s="171">
        <f>'9.ведомства'!H746</f>
        <v>0</v>
      </c>
      <c r="H65" s="171">
        <f>'9.ведомства'!I746</f>
        <v>0</v>
      </c>
      <c r="I65" s="171">
        <f>'9.ведомства'!J746</f>
        <v>0</v>
      </c>
      <c r="J65" s="171">
        <f>'9.ведомства'!K746</f>
        <v>1418739</v>
      </c>
      <c r="K65" s="171">
        <f>'9.ведомства'!L746</f>
        <v>0</v>
      </c>
    </row>
    <row r="66" spans="1:11" ht="24" x14ac:dyDescent="0.25">
      <c r="A66" s="176" t="s">
        <v>27</v>
      </c>
      <c r="B66" s="173" t="s">
        <v>23</v>
      </c>
      <c r="C66" s="173" t="s">
        <v>33</v>
      </c>
      <c r="D66" s="303" t="s">
        <v>1116</v>
      </c>
      <c r="E66" s="174"/>
      <c r="F66" s="171">
        <f>F67</f>
        <v>1122616</v>
      </c>
      <c r="G66" s="171">
        <f t="shared" ref="G66:K66" si="30">G67</f>
        <v>0</v>
      </c>
      <c r="H66" s="171">
        <f t="shared" si="30"/>
        <v>0</v>
      </c>
      <c r="I66" s="171">
        <f t="shared" si="30"/>
        <v>0</v>
      </c>
      <c r="J66" s="171">
        <f t="shared" si="30"/>
        <v>1122616</v>
      </c>
      <c r="K66" s="171">
        <f t="shared" si="30"/>
        <v>0</v>
      </c>
    </row>
    <row r="67" spans="1:11" ht="60" x14ac:dyDescent="0.25">
      <c r="A67" s="176" t="s">
        <v>13</v>
      </c>
      <c r="B67" s="173" t="s">
        <v>23</v>
      </c>
      <c r="C67" s="173" t="s">
        <v>33</v>
      </c>
      <c r="D67" s="303" t="s">
        <v>1116</v>
      </c>
      <c r="E67" s="174">
        <v>100</v>
      </c>
      <c r="F67" s="171">
        <f>'9.ведомства'!G748</f>
        <v>1122616</v>
      </c>
      <c r="G67" s="171">
        <f>'9.ведомства'!H748</f>
        <v>0</v>
      </c>
      <c r="H67" s="171">
        <f>'9.ведомства'!I748</f>
        <v>0</v>
      </c>
      <c r="I67" s="171">
        <f>'9.ведомства'!J748</f>
        <v>0</v>
      </c>
      <c r="J67" s="171">
        <f>'9.ведомства'!K748</f>
        <v>1122616</v>
      </c>
      <c r="K67" s="171">
        <f>'9.ведомства'!L748</f>
        <v>0</v>
      </c>
    </row>
    <row r="68" spans="1:11" ht="24" x14ac:dyDescent="0.25">
      <c r="A68" s="177" t="s">
        <v>24</v>
      </c>
      <c r="B68" s="173" t="s">
        <v>23</v>
      </c>
      <c r="C68" s="173" t="s">
        <v>33</v>
      </c>
      <c r="D68" s="303" t="s">
        <v>1118</v>
      </c>
      <c r="E68" s="174"/>
      <c r="F68" s="171">
        <f t="shared" ref="F68:K68" si="31">SUM(F69:F70)</f>
        <v>29900</v>
      </c>
      <c r="G68" s="171">
        <f t="shared" si="31"/>
        <v>0</v>
      </c>
      <c r="H68" s="171">
        <f t="shared" si="31"/>
        <v>0</v>
      </c>
      <c r="I68" s="171">
        <f t="shared" si="31"/>
        <v>0</v>
      </c>
      <c r="J68" s="171">
        <f t="shared" si="31"/>
        <v>29900</v>
      </c>
      <c r="K68" s="171">
        <f t="shared" si="31"/>
        <v>0</v>
      </c>
    </row>
    <row r="69" spans="1:11" ht="60" x14ac:dyDescent="0.25">
      <c r="A69" s="176" t="s">
        <v>13</v>
      </c>
      <c r="B69" s="173" t="s">
        <v>23</v>
      </c>
      <c r="C69" s="173" t="s">
        <v>33</v>
      </c>
      <c r="D69" s="303" t="s">
        <v>1118</v>
      </c>
      <c r="E69" s="174">
        <v>100</v>
      </c>
      <c r="F69" s="171">
        <f>'9.ведомства'!G750</f>
        <v>15000</v>
      </c>
      <c r="G69" s="171">
        <f>'9.ведомства'!H750</f>
        <v>0</v>
      </c>
      <c r="H69" s="171">
        <f>'9.ведомства'!I750</f>
        <v>0</v>
      </c>
      <c r="I69" s="171">
        <f>'9.ведомства'!J750</f>
        <v>0</v>
      </c>
      <c r="J69" s="171">
        <f>'9.ведомства'!K750</f>
        <v>15000</v>
      </c>
      <c r="K69" s="171">
        <f>'9.ведомства'!L750</f>
        <v>0</v>
      </c>
    </row>
    <row r="70" spans="1:11" ht="24" x14ac:dyDescent="0.25">
      <c r="A70" s="176" t="s">
        <v>18</v>
      </c>
      <c r="B70" s="173" t="s">
        <v>23</v>
      </c>
      <c r="C70" s="173" t="s">
        <v>33</v>
      </c>
      <c r="D70" s="303" t="s">
        <v>1118</v>
      </c>
      <c r="E70" s="173" t="s">
        <v>17</v>
      </c>
      <c r="F70" s="171">
        <f>'9.ведомства'!G751</f>
        <v>14900</v>
      </c>
      <c r="G70" s="171">
        <f>'9.ведомства'!H751</f>
        <v>0</v>
      </c>
      <c r="H70" s="171">
        <f>'9.ведомства'!I751</f>
        <v>0</v>
      </c>
      <c r="I70" s="171">
        <f>'9.ведомства'!J751</f>
        <v>0</v>
      </c>
      <c r="J70" s="171">
        <f>'9.ведомства'!K751</f>
        <v>14900</v>
      </c>
      <c r="K70" s="171">
        <f>'9.ведомства'!L751</f>
        <v>0</v>
      </c>
    </row>
    <row r="71" spans="1:11" ht="60" x14ac:dyDescent="0.25">
      <c r="A71" s="176" t="s">
        <v>14</v>
      </c>
      <c r="B71" s="173" t="s">
        <v>23</v>
      </c>
      <c r="C71" s="173" t="s">
        <v>33</v>
      </c>
      <c r="D71" s="303" t="s">
        <v>1117</v>
      </c>
      <c r="E71" s="174"/>
      <c r="F71" s="171">
        <f>F72</f>
        <v>50000</v>
      </c>
      <c r="G71" s="171">
        <f t="shared" ref="G71:K71" si="32">G72</f>
        <v>0</v>
      </c>
      <c r="H71" s="171">
        <f t="shared" si="32"/>
        <v>0</v>
      </c>
      <c r="I71" s="171">
        <f t="shared" si="32"/>
        <v>0</v>
      </c>
      <c r="J71" s="171">
        <f t="shared" si="32"/>
        <v>50000</v>
      </c>
      <c r="K71" s="171">
        <f t="shared" si="32"/>
        <v>0</v>
      </c>
    </row>
    <row r="72" spans="1:11" ht="60" x14ac:dyDescent="0.25">
      <c r="A72" s="176" t="s">
        <v>13</v>
      </c>
      <c r="B72" s="173" t="s">
        <v>23</v>
      </c>
      <c r="C72" s="173" t="s">
        <v>33</v>
      </c>
      <c r="D72" s="303" t="s">
        <v>1117</v>
      </c>
      <c r="E72" s="174">
        <v>100</v>
      </c>
      <c r="F72" s="171">
        <f>'9.ведомства'!G753</f>
        <v>50000</v>
      </c>
      <c r="G72" s="171">
        <f>'9.ведомства'!H753</f>
        <v>0</v>
      </c>
      <c r="H72" s="171">
        <f>'9.ведомства'!I753</f>
        <v>0</v>
      </c>
      <c r="I72" s="171">
        <f>'9.ведомства'!J753</f>
        <v>0</v>
      </c>
      <c r="J72" s="171">
        <f>'9.ведомства'!K753</f>
        <v>50000</v>
      </c>
      <c r="K72" s="171">
        <f>'9.ведомства'!L753</f>
        <v>0</v>
      </c>
    </row>
    <row r="73" spans="1:11" x14ac:dyDescent="0.25">
      <c r="A73" s="178" t="s">
        <v>123</v>
      </c>
      <c r="B73" s="179" t="s">
        <v>23</v>
      </c>
      <c r="C73" s="179" t="s">
        <v>100</v>
      </c>
      <c r="D73" s="179"/>
      <c r="E73" s="183"/>
      <c r="F73" s="171">
        <f>F74</f>
        <v>3000000</v>
      </c>
      <c r="G73" s="171">
        <f t="shared" ref="G73:K76" si="33">G74</f>
        <v>0</v>
      </c>
      <c r="H73" s="171">
        <f t="shared" si="33"/>
        <v>0</v>
      </c>
      <c r="I73" s="171">
        <f t="shared" si="33"/>
        <v>0</v>
      </c>
      <c r="J73" s="171">
        <f t="shared" si="33"/>
        <v>3000000</v>
      </c>
      <c r="K73" s="171">
        <f t="shared" si="33"/>
        <v>0</v>
      </c>
    </row>
    <row r="74" spans="1:11" x14ac:dyDescent="0.25">
      <c r="A74" s="172" t="s">
        <v>9</v>
      </c>
      <c r="B74" s="173" t="s">
        <v>23</v>
      </c>
      <c r="C74" s="173" t="s">
        <v>100</v>
      </c>
      <c r="D74" s="173" t="s">
        <v>684</v>
      </c>
      <c r="E74" s="174"/>
      <c r="F74" s="171">
        <f>F75</f>
        <v>3000000</v>
      </c>
      <c r="G74" s="171">
        <f t="shared" si="33"/>
        <v>0</v>
      </c>
      <c r="H74" s="171">
        <f t="shared" si="33"/>
        <v>0</v>
      </c>
      <c r="I74" s="171">
        <f t="shared" si="33"/>
        <v>0</v>
      </c>
      <c r="J74" s="171">
        <f t="shared" si="33"/>
        <v>3000000</v>
      </c>
      <c r="K74" s="171">
        <f t="shared" si="33"/>
        <v>0</v>
      </c>
    </row>
    <row r="75" spans="1:11" ht="36" x14ac:dyDescent="0.25">
      <c r="A75" s="172" t="s">
        <v>8</v>
      </c>
      <c r="B75" s="173" t="s">
        <v>23</v>
      </c>
      <c r="C75" s="173" t="s">
        <v>100</v>
      </c>
      <c r="D75" s="173" t="s">
        <v>685</v>
      </c>
      <c r="E75" s="174"/>
      <c r="F75" s="171">
        <f>F76</f>
        <v>3000000</v>
      </c>
      <c r="G75" s="171">
        <f t="shared" si="33"/>
        <v>0</v>
      </c>
      <c r="H75" s="171">
        <f t="shared" si="33"/>
        <v>0</v>
      </c>
      <c r="I75" s="171">
        <f t="shared" si="33"/>
        <v>0</v>
      </c>
      <c r="J75" s="171">
        <f t="shared" si="33"/>
        <v>3000000</v>
      </c>
      <c r="K75" s="171">
        <f t="shared" si="33"/>
        <v>0</v>
      </c>
    </row>
    <row r="76" spans="1:11" ht="24" x14ac:dyDescent="0.25">
      <c r="A76" s="177" t="s">
        <v>122</v>
      </c>
      <c r="B76" s="173" t="s">
        <v>23</v>
      </c>
      <c r="C76" s="173" t="s">
        <v>100</v>
      </c>
      <c r="D76" s="303" t="s">
        <v>693</v>
      </c>
      <c r="E76" s="174"/>
      <c r="F76" s="171">
        <f>F77</f>
        <v>3000000</v>
      </c>
      <c r="G76" s="171">
        <f t="shared" si="33"/>
        <v>0</v>
      </c>
      <c r="H76" s="171">
        <f t="shared" si="33"/>
        <v>0</v>
      </c>
      <c r="I76" s="171">
        <f t="shared" si="33"/>
        <v>0</v>
      </c>
      <c r="J76" s="171">
        <f t="shared" si="33"/>
        <v>3000000</v>
      </c>
      <c r="K76" s="171">
        <f t="shared" si="33"/>
        <v>0</v>
      </c>
    </row>
    <row r="77" spans="1:11" x14ac:dyDescent="0.25">
      <c r="A77" s="176" t="s">
        <v>16</v>
      </c>
      <c r="B77" s="173" t="s">
        <v>23</v>
      </c>
      <c r="C77" s="173" t="s">
        <v>100</v>
      </c>
      <c r="D77" s="303" t="s">
        <v>693</v>
      </c>
      <c r="E77" s="174">
        <v>800</v>
      </c>
      <c r="F77" s="171">
        <f>'9.ведомства'!G249</f>
        <v>3000000</v>
      </c>
      <c r="G77" s="171">
        <f>'9.ведомства'!H249</f>
        <v>0</v>
      </c>
      <c r="H77" s="171">
        <f>'9.ведомства'!I249</f>
        <v>0</v>
      </c>
      <c r="I77" s="171">
        <f>'9.ведомства'!J249</f>
        <v>0</v>
      </c>
      <c r="J77" s="171">
        <f>'9.ведомства'!K249</f>
        <v>3000000</v>
      </c>
      <c r="K77" s="171">
        <f>'9.ведомства'!L249</f>
        <v>0</v>
      </c>
    </row>
    <row r="78" spans="1:11" x14ac:dyDescent="0.25">
      <c r="A78" s="178" t="s">
        <v>26</v>
      </c>
      <c r="B78" s="179" t="s">
        <v>23</v>
      </c>
      <c r="C78" s="179" t="s">
        <v>22</v>
      </c>
      <c r="D78" s="179"/>
      <c r="E78" s="183"/>
      <c r="F78" s="171">
        <f t="shared" ref="F78:K78" si="34">F79+F84+F127</f>
        <v>72602384.400000006</v>
      </c>
      <c r="G78" s="171">
        <f t="shared" si="34"/>
        <v>1410000</v>
      </c>
      <c r="H78" s="171">
        <f t="shared" si="34"/>
        <v>0</v>
      </c>
      <c r="I78" s="171">
        <f t="shared" si="34"/>
        <v>0</v>
      </c>
      <c r="J78" s="171">
        <f t="shared" si="34"/>
        <v>72602384.400000006</v>
      </c>
      <c r="K78" s="171">
        <f t="shared" si="34"/>
        <v>1410000</v>
      </c>
    </row>
    <row r="79" spans="1:11" ht="24" x14ac:dyDescent="0.25">
      <c r="A79" s="188" t="s">
        <v>696</v>
      </c>
      <c r="B79" s="221" t="s">
        <v>23</v>
      </c>
      <c r="C79" s="221" t="s">
        <v>22</v>
      </c>
      <c r="D79" s="221" t="s">
        <v>694</v>
      </c>
      <c r="E79" s="222"/>
      <c r="F79" s="171">
        <f>F80</f>
        <v>700000</v>
      </c>
      <c r="G79" s="171">
        <f t="shared" ref="G79:K82" si="35">G80</f>
        <v>0</v>
      </c>
      <c r="H79" s="171">
        <f t="shared" si="35"/>
        <v>0</v>
      </c>
      <c r="I79" s="171">
        <f t="shared" si="35"/>
        <v>0</v>
      </c>
      <c r="J79" s="171">
        <f t="shared" si="35"/>
        <v>700000</v>
      </c>
      <c r="K79" s="171">
        <f t="shared" si="35"/>
        <v>0</v>
      </c>
    </row>
    <row r="80" spans="1:11" ht="36" x14ac:dyDescent="0.25">
      <c r="A80" s="208" t="s">
        <v>801</v>
      </c>
      <c r="B80" s="303" t="s">
        <v>23</v>
      </c>
      <c r="C80" s="303" t="s">
        <v>22</v>
      </c>
      <c r="D80" s="303" t="s">
        <v>804</v>
      </c>
      <c r="E80" s="404"/>
      <c r="F80" s="171">
        <f>F81</f>
        <v>700000</v>
      </c>
      <c r="G80" s="171">
        <f t="shared" si="35"/>
        <v>0</v>
      </c>
      <c r="H80" s="171">
        <f t="shared" si="35"/>
        <v>0</v>
      </c>
      <c r="I80" s="171">
        <f t="shared" si="35"/>
        <v>0</v>
      </c>
      <c r="J80" s="171">
        <f t="shared" si="35"/>
        <v>700000</v>
      </c>
      <c r="K80" s="171">
        <f t="shared" si="35"/>
        <v>0</v>
      </c>
    </row>
    <row r="81" spans="1:11" ht="48" x14ac:dyDescent="0.25">
      <c r="A81" s="208" t="s">
        <v>802</v>
      </c>
      <c r="B81" s="303" t="s">
        <v>23</v>
      </c>
      <c r="C81" s="303" t="s">
        <v>22</v>
      </c>
      <c r="D81" s="303" t="s">
        <v>803</v>
      </c>
      <c r="E81" s="404"/>
      <c r="F81" s="171">
        <f>F82</f>
        <v>700000</v>
      </c>
      <c r="G81" s="171">
        <f t="shared" si="35"/>
        <v>0</v>
      </c>
      <c r="H81" s="171">
        <f t="shared" si="35"/>
        <v>0</v>
      </c>
      <c r="I81" s="171">
        <f t="shared" si="35"/>
        <v>0</v>
      </c>
      <c r="J81" s="171">
        <f t="shared" si="35"/>
        <v>700000</v>
      </c>
      <c r="K81" s="171">
        <f t="shared" si="35"/>
        <v>0</v>
      </c>
    </row>
    <row r="82" spans="1:11" ht="72" x14ac:dyDescent="0.25">
      <c r="A82" s="188" t="s">
        <v>533</v>
      </c>
      <c r="B82" s="303" t="s">
        <v>23</v>
      </c>
      <c r="C82" s="303" t="s">
        <v>22</v>
      </c>
      <c r="D82" s="303" t="s">
        <v>836</v>
      </c>
      <c r="E82" s="304"/>
      <c r="F82" s="171">
        <f>F83</f>
        <v>700000</v>
      </c>
      <c r="G82" s="171">
        <f t="shared" si="35"/>
        <v>0</v>
      </c>
      <c r="H82" s="171">
        <f t="shared" si="35"/>
        <v>0</v>
      </c>
      <c r="I82" s="171">
        <f t="shared" si="35"/>
        <v>0</v>
      </c>
      <c r="J82" s="171">
        <f t="shared" si="35"/>
        <v>700000</v>
      </c>
      <c r="K82" s="171">
        <f t="shared" si="35"/>
        <v>0</v>
      </c>
    </row>
    <row r="83" spans="1:11" x14ac:dyDescent="0.25">
      <c r="A83" s="208" t="s">
        <v>16</v>
      </c>
      <c r="B83" s="303" t="s">
        <v>23</v>
      </c>
      <c r="C83" s="303" t="s">
        <v>22</v>
      </c>
      <c r="D83" s="303" t="s">
        <v>836</v>
      </c>
      <c r="E83" s="304">
        <v>800</v>
      </c>
      <c r="F83" s="171">
        <f>'9.ведомства'!G255</f>
        <v>700000</v>
      </c>
      <c r="G83" s="171">
        <f>'9.ведомства'!H255</f>
        <v>0</v>
      </c>
      <c r="H83" s="171">
        <f>'9.ведомства'!I255</f>
        <v>0</v>
      </c>
      <c r="I83" s="171">
        <f>'9.ведомства'!J255</f>
        <v>0</v>
      </c>
      <c r="J83" s="171">
        <f>'9.ведомства'!K255</f>
        <v>700000</v>
      </c>
      <c r="K83" s="171">
        <f>'9.ведомства'!L255</f>
        <v>0</v>
      </c>
    </row>
    <row r="84" spans="1:11" ht="36" x14ac:dyDescent="0.25">
      <c r="A84" s="208" t="s">
        <v>715</v>
      </c>
      <c r="B84" s="303" t="s">
        <v>23</v>
      </c>
      <c r="C84" s="303" t="s">
        <v>22</v>
      </c>
      <c r="D84" s="303" t="s">
        <v>704</v>
      </c>
      <c r="E84" s="304"/>
      <c r="F84" s="171">
        <f>F85+F95+F108</f>
        <v>17302600</v>
      </c>
      <c r="G84" s="171">
        <f t="shared" ref="G84:K84" si="36">G85+G95+G108</f>
        <v>0</v>
      </c>
      <c r="H84" s="171">
        <f t="shared" si="36"/>
        <v>0</v>
      </c>
      <c r="I84" s="171">
        <f t="shared" si="36"/>
        <v>0</v>
      </c>
      <c r="J84" s="171">
        <f t="shared" si="36"/>
        <v>17302600</v>
      </c>
      <c r="K84" s="171">
        <f t="shared" si="36"/>
        <v>0</v>
      </c>
    </row>
    <row r="85" spans="1:11" ht="36" x14ac:dyDescent="0.25">
      <c r="A85" s="208" t="s">
        <v>915</v>
      </c>
      <c r="B85" s="303" t="s">
        <v>23</v>
      </c>
      <c r="C85" s="303" t="s">
        <v>22</v>
      </c>
      <c r="D85" s="303" t="s">
        <v>1120</v>
      </c>
      <c r="E85" s="304"/>
      <c r="F85" s="171">
        <f>F86+F89+F92</f>
        <v>9040000</v>
      </c>
      <c r="G85" s="171">
        <f t="shared" ref="G85:K85" si="37">G86+G89+G92</f>
        <v>0</v>
      </c>
      <c r="H85" s="171">
        <f t="shared" si="37"/>
        <v>0</v>
      </c>
      <c r="I85" s="171">
        <f t="shared" si="37"/>
        <v>0</v>
      </c>
      <c r="J85" s="171">
        <f t="shared" si="37"/>
        <v>9040000</v>
      </c>
      <c r="K85" s="171">
        <f t="shared" si="37"/>
        <v>0</v>
      </c>
    </row>
    <row r="86" spans="1:11" ht="60" x14ac:dyDescent="0.25">
      <c r="A86" s="208" t="s">
        <v>1126</v>
      </c>
      <c r="B86" s="303" t="s">
        <v>23</v>
      </c>
      <c r="C86" s="303" t="s">
        <v>22</v>
      </c>
      <c r="D86" s="303" t="s">
        <v>1127</v>
      </c>
      <c r="E86" s="304"/>
      <c r="F86" s="171">
        <f>F87</f>
        <v>200000</v>
      </c>
      <c r="G86" s="171">
        <f t="shared" ref="G86:K87" si="38">G87</f>
        <v>0</v>
      </c>
      <c r="H86" s="171">
        <f t="shared" si="38"/>
        <v>0</v>
      </c>
      <c r="I86" s="171">
        <f t="shared" si="38"/>
        <v>0</v>
      </c>
      <c r="J86" s="171">
        <f t="shared" si="38"/>
        <v>200000</v>
      </c>
      <c r="K86" s="171">
        <f t="shared" si="38"/>
        <v>0</v>
      </c>
    </row>
    <row r="87" spans="1:11" ht="24" x14ac:dyDescent="0.25">
      <c r="A87" s="177" t="s">
        <v>25</v>
      </c>
      <c r="B87" s="303" t="s">
        <v>23</v>
      </c>
      <c r="C87" s="303" t="s">
        <v>22</v>
      </c>
      <c r="D87" s="303" t="s">
        <v>1128</v>
      </c>
      <c r="E87" s="304"/>
      <c r="F87" s="171">
        <f>F88</f>
        <v>200000</v>
      </c>
      <c r="G87" s="171">
        <f t="shared" si="38"/>
        <v>0</v>
      </c>
      <c r="H87" s="171">
        <f t="shared" si="38"/>
        <v>0</v>
      </c>
      <c r="I87" s="171">
        <f t="shared" si="38"/>
        <v>0</v>
      </c>
      <c r="J87" s="171">
        <f t="shared" si="38"/>
        <v>200000</v>
      </c>
      <c r="K87" s="171">
        <f t="shared" si="38"/>
        <v>0</v>
      </c>
    </row>
    <row r="88" spans="1:11" ht="24" x14ac:dyDescent="0.25">
      <c r="A88" s="208" t="s">
        <v>18</v>
      </c>
      <c r="B88" s="303" t="s">
        <v>23</v>
      </c>
      <c r="C88" s="303" t="s">
        <v>22</v>
      </c>
      <c r="D88" s="303" t="s">
        <v>1128</v>
      </c>
      <c r="E88" s="304">
        <v>200</v>
      </c>
      <c r="F88" s="171">
        <f>'9.ведомства'!G796</f>
        <v>200000</v>
      </c>
      <c r="G88" s="171">
        <f>'9.ведомства'!H796</f>
        <v>0</v>
      </c>
      <c r="H88" s="171">
        <f>'9.ведомства'!I796</f>
        <v>0</v>
      </c>
      <c r="I88" s="171">
        <f>'9.ведомства'!J796</f>
        <v>0</v>
      </c>
      <c r="J88" s="171">
        <f>'9.ведомства'!K796</f>
        <v>200000</v>
      </c>
      <c r="K88" s="171">
        <f>'9.ведомства'!L796</f>
        <v>0</v>
      </c>
    </row>
    <row r="89" spans="1:11" ht="48" x14ac:dyDescent="0.25">
      <c r="A89" s="208" t="s">
        <v>1129</v>
      </c>
      <c r="B89" s="303" t="s">
        <v>23</v>
      </c>
      <c r="C89" s="303" t="s">
        <v>22</v>
      </c>
      <c r="D89" s="303" t="s">
        <v>1130</v>
      </c>
      <c r="E89" s="304"/>
      <c r="F89" s="171">
        <f>F90</f>
        <v>600000</v>
      </c>
      <c r="G89" s="171">
        <f t="shared" ref="G89:K90" si="39">G90</f>
        <v>0</v>
      </c>
      <c r="H89" s="171">
        <f t="shared" si="39"/>
        <v>0</v>
      </c>
      <c r="I89" s="171">
        <f t="shared" si="39"/>
        <v>0</v>
      </c>
      <c r="J89" s="171">
        <f t="shared" si="39"/>
        <v>600000</v>
      </c>
      <c r="K89" s="171">
        <f t="shared" si="39"/>
        <v>0</v>
      </c>
    </row>
    <row r="90" spans="1:11" ht="24" x14ac:dyDescent="0.25">
      <c r="A90" s="177" t="s">
        <v>25</v>
      </c>
      <c r="B90" s="303" t="s">
        <v>23</v>
      </c>
      <c r="C90" s="303" t="s">
        <v>22</v>
      </c>
      <c r="D90" s="303" t="s">
        <v>1131</v>
      </c>
      <c r="E90" s="304"/>
      <c r="F90" s="171">
        <f>F91</f>
        <v>600000</v>
      </c>
      <c r="G90" s="171">
        <f t="shared" si="39"/>
        <v>0</v>
      </c>
      <c r="H90" s="171">
        <f t="shared" si="39"/>
        <v>0</v>
      </c>
      <c r="I90" s="171">
        <f t="shared" si="39"/>
        <v>0</v>
      </c>
      <c r="J90" s="171">
        <f t="shared" si="39"/>
        <v>600000</v>
      </c>
      <c r="K90" s="171">
        <f t="shared" si="39"/>
        <v>0</v>
      </c>
    </row>
    <row r="91" spans="1:11" ht="24" x14ac:dyDescent="0.25">
      <c r="A91" s="208" t="s">
        <v>18</v>
      </c>
      <c r="B91" s="303" t="s">
        <v>23</v>
      </c>
      <c r="C91" s="303" t="s">
        <v>22</v>
      </c>
      <c r="D91" s="303" t="s">
        <v>1131</v>
      </c>
      <c r="E91" s="304">
        <v>200</v>
      </c>
      <c r="F91" s="171">
        <f>'9.ведомства'!G799</f>
        <v>600000</v>
      </c>
      <c r="G91" s="171">
        <f>'9.ведомства'!H799</f>
        <v>0</v>
      </c>
      <c r="H91" s="171">
        <f>'9.ведомства'!I799</f>
        <v>0</v>
      </c>
      <c r="I91" s="171">
        <f>'9.ведомства'!J799</f>
        <v>0</v>
      </c>
      <c r="J91" s="171">
        <f>'9.ведомства'!K799</f>
        <v>600000</v>
      </c>
      <c r="K91" s="171">
        <f>'9.ведомства'!L799</f>
        <v>0</v>
      </c>
    </row>
    <row r="92" spans="1:11" ht="36" x14ac:dyDescent="0.25">
      <c r="A92" s="177" t="s">
        <v>1132</v>
      </c>
      <c r="B92" s="303" t="s">
        <v>23</v>
      </c>
      <c r="C92" s="303" t="s">
        <v>22</v>
      </c>
      <c r="D92" s="303" t="s">
        <v>1133</v>
      </c>
      <c r="E92" s="304"/>
      <c r="F92" s="171">
        <f>F93</f>
        <v>8240000</v>
      </c>
      <c r="G92" s="171">
        <f t="shared" ref="G92:K93" si="40">G93</f>
        <v>0</v>
      </c>
      <c r="H92" s="171">
        <f t="shared" si="40"/>
        <v>0</v>
      </c>
      <c r="I92" s="171">
        <f t="shared" si="40"/>
        <v>0</v>
      </c>
      <c r="J92" s="171">
        <f t="shared" si="40"/>
        <v>8240000</v>
      </c>
      <c r="K92" s="171">
        <f t="shared" si="40"/>
        <v>0</v>
      </c>
    </row>
    <row r="93" spans="1:11" ht="24" x14ac:dyDescent="0.25">
      <c r="A93" s="177" t="s">
        <v>25</v>
      </c>
      <c r="B93" s="303" t="s">
        <v>23</v>
      </c>
      <c r="C93" s="303" t="s">
        <v>22</v>
      </c>
      <c r="D93" s="303" t="s">
        <v>1134</v>
      </c>
      <c r="E93" s="304"/>
      <c r="F93" s="171">
        <f>F94</f>
        <v>8240000</v>
      </c>
      <c r="G93" s="171">
        <f t="shared" si="40"/>
        <v>0</v>
      </c>
      <c r="H93" s="171">
        <f t="shared" si="40"/>
        <v>0</v>
      </c>
      <c r="I93" s="171">
        <f t="shared" si="40"/>
        <v>0</v>
      </c>
      <c r="J93" s="171">
        <f t="shared" si="40"/>
        <v>8240000</v>
      </c>
      <c r="K93" s="171">
        <f t="shared" si="40"/>
        <v>0</v>
      </c>
    </row>
    <row r="94" spans="1:11" ht="24" x14ac:dyDescent="0.25">
      <c r="A94" s="208" t="s">
        <v>18</v>
      </c>
      <c r="B94" s="303" t="s">
        <v>23</v>
      </c>
      <c r="C94" s="303" t="s">
        <v>22</v>
      </c>
      <c r="D94" s="303" t="s">
        <v>1134</v>
      </c>
      <c r="E94" s="304">
        <v>200</v>
      </c>
      <c r="F94" s="171">
        <f>'9.ведомства'!G802</f>
        <v>8240000</v>
      </c>
      <c r="G94" s="171">
        <f>'9.ведомства'!H802</f>
        <v>0</v>
      </c>
      <c r="H94" s="171">
        <f>'9.ведомства'!I802</f>
        <v>0</v>
      </c>
      <c r="I94" s="171">
        <f>'9.ведомства'!J802</f>
        <v>0</v>
      </c>
      <c r="J94" s="171">
        <f>'9.ведомства'!K802</f>
        <v>8240000</v>
      </c>
      <c r="K94" s="171">
        <f>'9.ведомства'!L802</f>
        <v>0</v>
      </c>
    </row>
    <row r="95" spans="1:11" ht="36" x14ac:dyDescent="0.25">
      <c r="A95" s="208" t="s">
        <v>716</v>
      </c>
      <c r="B95" s="303" t="s">
        <v>23</v>
      </c>
      <c r="C95" s="303" t="s">
        <v>22</v>
      </c>
      <c r="D95" s="303" t="s">
        <v>705</v>
      </c>
      <c r="E95" s="304"/>
      <c r="F95" s="171">
        <f>F96+F99+F102+F105</f>
        <v>4002500</v>
      </c>
      <c r="G95" s="171">
        <f t="shared" ref="G95:K95" si="41">G96+G99+G102+G105</f>
        <v>0</v>
      </c>
      <c r="H95" s="171">
        <f t="shared" si="41"/>
        <v>0</v>
      </c>
      <c r="I95" s="171">
        <f t="shared" si="41"/>
        <v>0</v>
      </c>
      <c r="J95" s="171">
        <f t="shared" si="41"/>
        <v>4002500</v>
      </c>
      <c r="K95" s="171">
        <f t="shared" si="41"/>
        <v>0</v>
      </c>
    </row>
    <row r="96" spans="1:11" ht="60" x14ac:dyDescent="0.25">
      <c r="A96" s="208" t="s">
        <v>699</v>
      </c>
      <c r="B96" s="303" t="s">
        <v>23</v>
      </c>
      <c r="C96" s="303" t="s">
        <v>22</v>
      </c>
      <c r="D96" s="303" t="s">
        <v>706</v>
      </c>
      <c r="E96" s="304"/>
      <c r="F96" s="171">
        <f>F97</f>
        <v>2399400</v>
      </c>
      <c r="G96" s="171">
        <f t="shared" ref="G96:K97" si="42">G97</f>
        <v>0</v>
      </c>
      <c r="H96" s="171">
        <f t="shared" si="42"/>
        <v>0</v>
      </c>
      <c r="I96" s="171">
        <f t="shared" si="42"/>
        <v>0</v>
      </c>
      <c r="J96" s="171">
        <f t="shared" si="42"/>
        <v>2399400</v>
      </c>
      <c r="K96" s="171">
        <f t="shared" si="42"/>
        <v>0</v>
      </c>
    </row>
    <row r="97" spans="1:11" ht="36" x14ac:dyDescent="0.25">
      <c r="A97" s="177" t="s">
        <v>700</v>
      </c>
      <c r="B97" s="303" t="s">
        <v>23</v>
      </c>
      <c r="C97" s="303" t="s">
        <v>22</v>
      </c>
      <c r="D97" s="303" t="s">
        <v>707</v>
      </c>
      <c r="E97" s="304"/>
      <c r="F97" s="171">
        <f>F98</f>
        <v>2399400</v>
      </c>
      <c r="G97" s="171">
        <f t="shared" si="42"/>
        <v>0</v>
      </c>
      <c r="H97" s="171">
        <f t="shared" si="42"/>
        <v>0</v>
      </c>
      <c r="I97" s="171">
        <f t="shared" si="42"/>
        <v>0</v>
      </c>
      <c r="J97" s="171">
        <f t="shared" si="42"/>
        <v>2399400</v>
      </c>
      <c r="K97" s="171">
        <f t="shared" si="42"/>
        <v>0</v>
      </c>
    </row>
    <row r="98" spans="1:11" ht="24" x14ac:dyDescent="0.25">
      <c r="A98" s="208" t="s">
        <v>18</v>
      </c>
      <c r="B98" s="303" t="s">
        <v>23</v>
      </c>
      <c r="C98" s="303" t="s">
        <v>22</v>
      </c>
      <c r="D98" s="303" t="s">
        <v>707</v>
      </c>
      <c r="E98" s="304">
        <v>200</v>
      </c>
      <c r="F98" s="171">
        <f>'9.ведомства'!G33+'9.ведомства'!G260+'9.ведомства'!G307+'9.ведомства'!G456+'9.ведомства'!G559+'9.ведомства'!G722+'9.ведомства'!G759+'9.ведомства'!G806</f>
        <v>2399400</v>
      </c>
      <c r="G98" s="171">
        <f>'9.ведомства'!H33+'9.ведомства'!H260+'9.ведомства'!H307+'9.ведомства'!H456+'9.ведомства'!H559+'9.ведомства'!H722+'9.ведомства'!H759+'9.ведомства'!H806</f>
        <v>0</v>
      </c>
      <c r="H98" s="171">
        <f>'9.ведомства'!I33+'9.ведомства'!I260+'9.ведомства'!I307+'9.ведомства'!I456+'9.ведомства'!I559+'9.ведомства'!I722+'9.ведомства'!I759+'9.ведомства'!I806</f>
        <v>0</v>
      </c>
      <c r="I98" s="171">
        <f>'9.ведомства'!J33+'9.ведомства'!J260+'9.ведомства'!J307+'9.ведомства'!J456+'9.ведомства'!J559+'9.ведомства'!J722+'9.ведомства'!J759+'9.ведомства'!J806</f>
        <v>0</v>
      </c>
      <c r="J98" s="171">
        <f>'9.ведомства'!K33+'9.ведомства'!K260+'9.ведомства'!K307+'9.ведомства'!K456+'9.ведомства'!K559+'9.ведомства'!K722+'9.ведомства'!K759+'9.ведомства'!K806</f>
        <v>2399400</v>
      </c>
      <c r="K98" s="171">
        <f>'9.ведомства'!L33+'9.ведомства'!L260+'9.ведомства'!L307+'9.ведомства'!L456+'9.ведомства'!L559+'9.ведомства'!L722+'9.ведомства'!L759+'9.ведомства'!L806</f>
        <v>0</v>
      </c>
    </row>
    <row r="99" spans="1:11" ht="48" x14ac:dyDescent="0.25">
      <c r="A99" s="208" t="s">
        <v>701</v>
      </c>
      <c r="B99" s="303" t="s">
        <v>23</v>
      </c>
      <c r="C99" s="303" t="s">
        <v>22</v>
      </c>
      <c r="D99" s="303" t="s">
        <v>713</v>
      </c>
      <c r="E99" s="304"/>
      <c r="F99" s="171">
        <f>F100</f>
        <v>308100</v>
      </c>
      <c r="G99" s="171">
        <f t="shared" ref="G99:K100" si="43">G100</f>
        <v>0</v>
      </c>
      <c r="H99" s="171">
        <f t="shared" si="43"/>
        <v>0</v>
      </c>
      <c r="I99" s="171">
        <f t="shared" si="43"/>
        <v>0</v>
      </c>
      <c r="J99" s="171">
        <f t="shared" si="43"/>
        <v>308100</v>
      </c>
      <c r="K99" s="171">
        <f t="shared" si="43"/>
        <v>0</v>
      </c>
    </row>
    <row r="100" spans="1:11" ht="36" x14ac:dyDescent="0.25">
      <c r="A100" s="177" t="s">
        <v>700</v>
      </c>
      <c r="B100" s="303" t="s">
        <v>23</v>
      </c>
      <c r="C100" s="303" t="s">
        <v>22</v>
      </c>
      <c r="D100" s="303" t="s">
        <v>708</v>
      </c>
      <c r="E100" s="304"/>
      <c r="F100" s="171">
        <f>F101</f>
        <v>308100</v>
      </c>
      <c r="G100" s="171">
        <f t="shared" si="43"/>
        <v>0</v>
      </c>
      <c r="H100" s="171">
        <f t="shared" si="43"/>
        <v>0</v>
      </c>
      <c r="I100" s="171">
        <f t="shared" si="43"/>
        <v>0</v>
      </c>
      <c r="J100" s="171">
        <f t="shared" si="43"/>
        <v>308100</v>
      </c>
      <c r="K100" s="171">
        <f t="shared" si="43"/>
        <v>0</v>
      </c>
    </row>
    <row r="101" spans="1:11" ht="24" x14ac:dyDescent="0.25">
      <c r="A101" s="208" t="s">
        <v>18</v>
      </c>
      <c r="B101" s="303" t="s">
        <v>23</v>
      </c>
      <c r="C101" s="303" t="s">
        <v>22</v>
      </c>
      <c r="D101" s="303" t="s">
        <v>708</v>
      </c>
      <c r="E101" s="304">
        <v>200</v>
      </c>
      <c r="F101" s="171">
        <f>'9.ведомства'!G36+'9.ведомства'!G263+'9.ведомства'!G562</f>
        <v>308100</v>
      </c>
      <c r="G101" s="171">
        <f>'9.ведомства'!H36+'9.ведомства'!H263+'9.ведомства'!H562</f>
        <v>0</v>
      </c>
      <c r="H101" s="171">
        <f>'9.ведомства'!I36+'9.ведомства'!I263+'9.ведомства'!I562</f>
        <v>0</v>
      </c>
      <c r="I101" s="171">
        <f>'9.ведомства'!J36+'9.ведомства'!J263+'9.ведомства'!J562</f>
        <v>0</v>
      </c>
      <c r="J101" s="171">
        <f>'9.ведомства'!K36+'9.ведомства'!K263+'9.ведомства'!K562</f>
        <v>308100</v>
      </c>
      <c r="K101" s="171">
        <f>'9.ведомства'!L36+'9.ведомства'!L263+'9.ведомства'!L562</f>
        <v>0</v>
      </c>
    </row>
    <row r="102" spans="1:11" ht="48" x14ac:dyDescent="0.25">
      <c r="A102" s="208" t="s">
        <v>702</v>
      </c>
      <c r="B102" s="303" t="s">
        <v>23</v>
      </c>
      <c r="C102" s="303" t="s">
        <v>22</v>
      </c>
      <c r="D102" s="303" t="s">
        <v>711</v>
      </c>
      <c r="E102" s="304"/>
      <c r="F102" s="171">
        <f>F103</f>
        <v>253000</v>
      </c>
      <c r="G102" s="171">
        <f t="shared" ref="G102:K103" si="44">G103</f>
        <v>0</v>
      </c>
      <c r="H102" s="171">
        <f t="shared" si="44"/>
        <v>0</v>
      </c>
      <c r="I102" s="171">
        <f t="shared" si="44"/>
        <v>0</v>
      </c>
      <c r="J102" s="171">
        <f t="shared" si="44"/>
        <v>253000</v>
      </c>
      <c r="K102" s="171">
        <f t="shared" si="44"/>
        <v>0</v>
      </c>
    </row>
    <row r="103" spans="1:11" ht="36" x14ac:dyDescent="0.25">
      <c r="A103" s="177" t="s">
        <v>700</v>
      </c>
      <c r="B103" s="303" t="s">
        <v>23</v>
      </c>
      <c r="C103" s="303" t="s">
        <v>22</v>
      </c>
      <c r="D103" s="303" t="s">
        <v>709</v>
      </c>
      <c r="E103" s="304"/>
      <c r="F103" s="171">
        <f>F104</f>
        <v>253000</v>
      </c>
      <c r="G103" s="171">
        <f t="shared" si="44"/>
        <v>0</v>
      </c>
      <c r="H103" s="171">
        <f t="shared" si="44"/>
        <v>0</v>
      </c>
      <c r="I103" s="171">
        <f t="shared" si="44"/>
        <v>0</v>
      </c>
      <c r="J103" s="171">
        <f t="shared" si="44"/>
        <v>253000</v>
      </c>
      <c r="K103" s="171">
        <f t="shared" si="44"/>
        <v>0</v>
      </c>
    </row>
    <row r="104" spans="1:11" ht="24" x14ac:dyDescent="0.25">
      <c r="A104" s="208" t="s">
        <v>18</v>
      </c>
      <c r="B104" s="303" t="s">
        <v>23</v>
      </c>
      <c r="C104" s="303" t="s">
        <v>22</v>
      </c>
      <c r="D104" s="303" t="s">
        <v>709</v>
      </c>
      <c r="E104" s="304">
        <v>200</v>
      </c>
      <c r="F104" s="171">
        <f>'9.ведомства'!G809+'9.ведомства'!G725+'9.ведомства'!G266+'9.ведомства'!G39</f>
        <v>253000</v>
      </c>
      <c r="G104" s="171">
        <f>'9.ведомства'!H809+'9.ведомства'!H725+'9.ведомства'!H266+'9.ведомства'!H39</f>
        <v>0</v>
      </c>
      <c r="H104" s="171">
        <f>'9.ведомства'!I809+'9.ведомства'!I725+'9.ведомства'!I266+'9.ведомства'!I39</f>
        <v>0</v>
      </c>
      <c r="I104" s="171">
        <f>'9.ведомства'!J809+'9.ведомства'!J725+'9.ведомства'!J266+'9.ведомства'!J39</f>
        <v>0</v>
      </c>
      <c r="J104" s="171">
        <f>'9.ведомства'!K809+'9.ведомства'!K725+'9.ведомства'!K266+'9.ведомства'!K39</f>
        <v>253000</v>
      </c>
      <c r="K104" s="171">
        <f>'9.ведомства'!L809+'9.ведомства'!L725+'9.ведомства'!L266+'9.ведомства'!L39</f>
        <v>0</v>
      </c>
    </row>
    <row r="105" spans="1:11" ht="36" x14ac:dyDescent="0.25">
      <c r="A105" s="208" t="s">
        <v>703</v>
      </c>
      <c r="B105" s="303" t="s">
        <v>23</v>
      </c>
      <c r="C105" s="303" t="s">
        <v>22</v>
      </c>
      <c r="D105" s="303" t="s">
        <v>839</v>
      </c>
      <c r="E105" s="304"/>
      <c r="F105" s="171">
        <f>F106</f>
        <v>1042000</v>
      </c>
      <c r="G105" s="171">
        <f t="shared" ref="G105:K106" si="45">G106</f>
        <v>0</v>
      </c>
      <c r="H105" s="171">
        <f t="shared" si="45"/>
        <v>0</v>
      </c>
      <c r="I105" s="171">
        <f t="shared" si="45"/>
        <v>0</v>
      </c>
      <c r="J105" s="171">
        <f t="shared" si="45"/>
        <v>1042000</v>
      </c>
      <c r="K105" s="171">
        <f t="shared" si="45"/>
        <v>0</v>
      </c>
    </row>
    <row r="106" spans="1:11" ht="36" x14ac:dyDescent="0.25">
      <c r="A106" s="177" t="s">
        <v>700</v>
      </c>
      <c r="B106" s="303" t="s">
        <v>23</v>
      </c>
      <c r="C106" s="303" t="s">
        <v>22</v>
      </c>
      <c r="D106" s="303" t="s">
        <v>710</v>
      </c>
      <c r="E106" s="304"/>
      <c r="F106" s="171">
        <f>F107</f>
        <v>1042000</v>
      </c>
      <c r="G106" s="171">
        <f t="shared" si="45"/>
        <v>0</v>
      </c>
      <c r="H106" s="171">
        <f t="shared" si="45"/>
        <v>0</v>
      </c>
      <c r="I106" s="171">
        <f t="shared" si="45"/>
        <v>0</v>
      </c>
      <c r="J106" s="171">
        <f t="shared" si="45"/>
        <v>1042000</v>
      </c>
      <c r="K106" s="171">
        <f t="shared" si="45"/>
        <v>0</v>
      </c>
    </row>
    <row r="107" spans="1:11" ht="24" x14ac:dyDescent="0.25">
      <c r="A107" s="208" t="s">
        <v>18</v>
      </c>
      <c r="B107" s="303" t="s">
        <v>23</v>
      </c>
      <c r="C107" s="303" t="s">
        <v>22</v>
      </c>
      <c r="D107" s="303" t="s">
        <v>710</v>
      </c>
      <c r="E107" s="304">
        <v>200</v>
      </c>
      <c r="F107" s="171">
        <f>'9.ведомства'!G42+'9.ведомства'!G269+'9.ведомства'!G762</f>
        <v>1042000</v>
      </c>
      <c r="G107" s="171">
        <f>'9.ведомства'!H42+'9.ведомства'!H269+'9.ведомства'!H762</f>
        <v>0</v>
      </c>
      <c r="H107" s="171">
        <f>'9.ведомства'!I42+'9.ведомства'!I269+'9.ведомства'!I762</f>
        <v>0</v>
      </c>
      <c r="I107" s="171">
        <f>'9.ведомства'!J42+'9.ведомства'!J269+'9.ведомства'!J762</f>
        <v>0</v>
      </c>
      <c r="J107" s="171">
        <f>'9.ведомства'!K42+'9.ведомства'!K269+'9.ведомства'!K762</f>
        <v>1042000</v>
      </c>
      <c r="K107" s="171">
        <f>'9.ведомства'!L42+'9.ведомства'!L269+'9.ведомства'!L762</f>
        <v>0</v>
      </c>
    </row>
    <row r="108" spans="1:11" ht="36" x14ac:dyDescent="0.25">
      <c r="A108" s="208" t="s">
        <v>714</v>
      </c>
      <c r="B108" s="303" t="s">
        <v>23</v>
      </c>
      <c r="C108" s="303" t="s">
        <v>22</v>
      </c>
      <c r="D108" s="303" t="s">
        <v>717</v>
      </c>
      <c r="E108" s="304"/>
      <c r="F108" s="171">
        <f>F109+F116+F120+F123</f>
        <v>4260100</v>
      </c>
      <c r="G108" s="171">
        <f t="shared" ref="G108:K108" si="46">G109+G116+G120+G123</f>
        <v>0</v>
      </c>
      <c r="H108" s="171">
        <f t="shared" si="46"/>
        <v>0</v>
      </c>
      <c r="I108" s="171">
        <f t="shared" si="46"/>
        <v>0</v>
      </c>
      <c r="J108" s="171">
        <f t="shared" si="46"/>
        <v>4260100</v>
      </c>
      <c r="K108" s="171">
        <f t="shared" si="46"/>
        <v>0</v>
      </c>
    </row>
    <row r="109" spans="1:11" ht="36" x14ac:dyDescent="0.25">
      <c r="A109" s="180" t="s">
        <v>719</v>
      </c>
      <c r="B109" s="303" t="s">
        <v>23</v>
      </c>
      <c r="C109" s="303" t="s">
        <v>22</v>
      </c>
      <c r="D109" s="303" t="s">
        <v>718</v>
      </c>
      <c r="E109" s="304"/>
      <c r="F109" s="171">
        <f>F110+F113</f>
        <v>2487800</v>
      </c>
      <c r="G109" s="171">
        <f t="shared" ref="G109:K109" si="47">G110+G113</f>
        <v>0</v>
      </c>
      <c r="H109" s="171">
        <f t="shared" si="47"/>
        <v>0</v>
      </c>
      <c r="I109" s="171">
        <f t="shared" si="47"/>
        <v>0</v>
      </c>
      <c r="J109" s="171">
        <f t="shared" si="47"/>
        <v>2487800</v>
      </c>
      <c r="K109" s="171">
        <f t="shared" si="47"/>
        <v>0</v>
      </c>
    </row>
    <row r="110" spans="1:11" ht="24" x14ac:dyDescent="0.25">
      <c r="A110" s="184" t="s">
        <v>720</v>
      </c>
      <c r="B110" s="303" t="s">
        <v>23</v>
      </c>
      <c r="C110" s="303" t="s">
        <v>22</v>
      </c>
      <c r="D110" s="181" t="s">
        <v>725</v>
      </c>
      <c r="E110" s="182"/>
      <c r="F110" s="171">
        <f>SUM(F111:F112)</f>
        <v>1468100</v>
      </c>
      <c r="G110" s="171">
        <f t="shared" ref="G110:K110" si="48">SUM(G111:G112)</f>
        <v>0</v>
      </c>
      <c r="H110" s="171">
        <f t="shared" si="48"/>
        <v>0</v>
      </c>
      <c r="I110" s="171">
        <f t="shared" si="48"/>
        <v>0</v>
      </c>
      <c r="J110" s="171">
        <f t="shared" si="48"/>
        <v>1468100</v>
      </c>
      <c r="K110" s="171">
        <f t="shared" si="48"/>
        <v>0</v>
      </c>
    </row>
    <row r="111" spans="1:11" ht="60" x14ac:dyDescent="0.25">
      <c r="A111" s="180" t="s">
        <v>13</v>
      </c>
      <c r="B111" s="303" t="s">
        <v>23</v>
      </c>
      <c r="C111" s="303" t="s">
        <v>22</v>
      </c>
      <c r="D111" s="181" t="s">
        <v>725</v>
      </c>
      <c r="E111" s="182">
        <v>100</v>
      </c>
      <c r="F111" s="171">
        <f>'9.ведомства'!G813+'9.ведомства'!G766+'9.ведомства'!G729+'9.ведомства'!G460+'9.ведомства'!G311+'9.ведомства'!G273+'9.ведомства'!G46</f>
        <v>530000</v>
      </c>
      <c r="G111" s="171">
        <f>'9.ведомства'!H813+'9.ведомства'!H766+'9.ведомства'!H729+'9.ведомства'!H460+'9.ведомства'!H311+'9.ведомства'!H273+'9.ведомства'!H46</f>
        <v>0</v>
      </c>
      <c r="H111" s="171">
        <f>'9.ведомства'!I813+'9.ведомства'!I766+'9.ведомства'!I729+'9.ведомства'!I460+'9.ведомства'!I311+'9.ведомства'!I273+'9.ведомства'!I46</f>
        <v>0</v>
      </c>
      <c r="I111" s="171">
        <f>'9.ведомства'!J813+'9.ведомства'!J766+'9.ведомства'!J729+'9.ведомства'!J460+'9.ведомства'!J311+'9.ведомства'!J273+'9.ведомства'!J46</f>
        <v>0</v>
      </c>
      <c r="J111" s="171">
        <f>'9.ведомства'!K813+'9.ведомства'!K766+'9.ведомства'!K729+'9.ведомства'!K460+'9.ведомства'!K311+'9.ведомства'!K273+'9.ведомства'!K46</f>
        <v>530000</v>
      </c>
      <c r="K111" s="171">
        <f>'9.ведомства'!L813+'9.ведомства'!L766+'9.ведомства'!L729+'9.ведомства'!L460+'9.ведомства'!L311+'9.ведомства'!L273+'9.ведомства'!L46</f>
        <v>0</v>
      </c>
    </row>
    <row r="112" spans="1:11" ht="24" x14ac:dyDescent="0.25">
      <c r="A112" s="180" t="s">
        <v>18</v>
      </c>
      <c r="B112" s="303" t="s">
        <v>23</v>
      </c>
      <c r="C112" s="303" t="s">
        <v>22</v>
      </c>
      <c r="D112" s="181" t="s">
        <v>725</v>
      </c>
      <c r="E112" s="182">
        <v>200</v>
      </c>
      <c r="F112" s="171">
        <f>'9.ведомства'!G47+'9.ведомства'!G274+'9.ведомства'!G312+'9.ведомства'!G461+'9.ведомства'!G566+'9.ведомства'!G730+'9.ведомства'!G767+'9.ведомства'!G814</f>
        <v>938100</v>
      </c>
      <c r="G112" s="171">
        <f>'9.ведомства'!H47+'9.ведомства'!H274+'9.ведомства'!H312+'9.ведомства'!H461+'9.ведомства'!H566+'9.ведомства'!H730+'9.ведомства'!H767+'9.ведомства'!H814</f>
        <v>0</v>
      </c>
      <c r="H112" s="171">
        <f>'9.ведомства'!I47+'9.ведомства'!I274+'9.ведомства'!I312+'9.ведомства'!I461+'9.ведомства'!I566+'9.ведомства'!I730+'9.ведомства'!I767+'9.ведомства'!I814</f>
        <v>0</v>
      </c>
      <c r="I112" s="171">
        <f>'9.ведомства'!J47+'9.ведомства'!J274+'9.ведомства'!J312+'9.ведомства'!J461+'9.ведомства'!J566+'9.ведомства'!J730+'9.ведомства'!J767+'9.ведомства'!J814</f>
        <v>0</v>
      </c>
      <c r="J112" s="171">
        <f>'9.ведомства'!K47+'9.ведомства'!K274+'9.ведомства'!K312+'9.ведомства'!K461+'9.ведомства'!K566+'9.ведомства'!K730+'9.ведомства'!K767+'9.ведомства'!K814</f>
        <v>938100</v>
      </c>
      <c r="K112" s="171">
        <f>'9.ведомства'!L47+'9.ведомства'!L274+'9.ведомства'!L312+'9.ведомства'!L461+'9.ведомства'!L566+'9.ведомства'!L730+'9.ведомства'!L767+'9.ведомства'!L814</f>
        <v>0</v>
      </c>
    </row>
    <row r="113" spans="1:11" ht="36" x14ac:dyDescent="0.25">
      <c r="A113" s="180" t="s">
        <v>721</v>
      </c>
      <c r="B113" s="303" t="s">
        <v>23</v>
      </c>
      <c r="C113" s="303" t="s">
        <v>22</v>
      </c>
      <c r="D113" s="181" t="s">
        <v>726</v>
      </c>
      <c r="E113" s="182"/>
      <c r="F113" s="171">
        <f>SUM(F114:F115)</f>
        <v>1019700</v>
      </c>
      <c r="G113" s="171">
        <f t="shared" ref="G113:K113" si="49">SUM(G114:G115)</f>
        <v>0</v>
      </c>
      <c r="H113" s="171">
        <f t="shared" si="49"/>
        <v>0</v>
      </c>
      <c r="I113" s="171">
        <f t="shared" si="49"/>
        <v>0</v>
      </c>
      <c r="J113" s="171">
        <f t="shared" si="49"/>
        <v>1019700</v>
      </c>
      <c r="K113" s="171">
        <f t="shared" si="49"/>
        <v>0</v>
      </c>
    </row>
    <row r="114" spans="1:11" ht="60" x14ac:dyDescent="0.25">
      <c r="A114" s="180" t="s">
        <v>13</v>
      </c>
      <c r="B114" s="303" t="s">
        <v>23</v>
      </c>
      <c r="C114" s="303" t="s">
        <v>22</v>
      </c>
      <c r="D114" s="181" t="s">
        <v>726</v>
      </c>
      <c r="E114" s="182">
        <v>100</v>
      </c>
      <c r="F114" s="171">
        <f>'9.ведомства'!G816+'9.ведомства'!G769+'9.ведомства'!G568+'9.ведомства'!G276+'9.ведомства'!G49</f>
        <v>617500</v>
      </c>
      <c r="G114" s="171">
        <f>'9.ведомства'!H816+'9.ведомства'!H769+'9.ведомства'!H568+'9.ведомства'!H276+'9.ведомства'!H49</f>
        <v>0</v>
      </c>
      <c r="H114" s="171">
        <f>'9.ведомства'!I816+'9.ведомства'!I769+'9.ведомства'!I568+'9.ведомства'!I276+'9.ведомства'!I49</f>
        <v>0</v>
      </c>
      <c r="I114" s="171">
        <f>'9.ведомства'!J816+'9.ведомства'!J769+'9.ведомства'!J568+'9.ведомства'!J276+'9.ведомства'!J49</f>
        <v>0</v>
      </c>
      <c r="J114" s="171">
        <f>'9.ведомства'!K816+'9.ведомства'!K769+'9.ведомства'!K568+'9.ведомства'!K276+'9.ведомства'!K49</f>
        <v>617500</v>
      </c>
      <c r="K114" s="171">
        <f>'9.ведомства'!L816+'9.ведомства'!L769+'9.ведомства'!L568+'9.ведомства'!L276+'9.ведомства'!L49</f>
        <v>0</v>
      </c>
    </row>
    <row r="115" spans="1:11" ht="24" x14ac:dyDescent="0.25">
      <c r="A115" s="180" t="s">
        <v>18</v>
      </c>
      <c r="B115" s="303" t="s">
        <v>23</v>
      </c>
      <c r="C115" s="303" t="s">
        <v>22</v>
      </c>
      <c r="D115" s="181" t="s">
        <v>726</v>
      </c>
      <c r="E115" s="182">
        <v>200</v>
      </c>
      <c r="F115" s="171">
        <f>'9.ведомства'!G50+'9.ведомства'!G277+'9.ведомства'!G732+'9.ведомства'!G770+'9.ведомства'!G817</f>
        <v>402200</v>
      </c>
      <c r="G115" s="171">
        <f>'9.ведомства'!H50+'9.ведомства'!H277+'9.ведомства'!H732+'9.ведомства'!H770+'9.ведомства'!H817</f>
        <v>0</v>
      </c>
      <c r="H115" s="171">
        <f>'9.ведомства'!I50+'9.ведомства'!I277+'9.ведомства'!I732+'9.ведомства'!I770+'9.ведомства'!I817</f>
        <v>0</v>
      </c>
      <c r="I115" s="171">
        <f>'9.ведомства'!J50+'9.ведомства'!J277+'9.ведомства'!J732+'9.ведомства'!J770+'9.ведомства'!J817</f>
        <v>0</v>
      </c>
      <c r="J115" s="171">
        <f>'9.ведомства'!K50+'9.ведомства'!K277+'9.ведомства'!K732+'9.ведомства'!K770+'9.ведомства'!K817</f>
        <v>402200</v>
      </c>
      <c r="K115" s="171">
        <f>'9.ведомства'!L50+'9.ведомства'!L277+'9.ведомства'!L732+'9.ведомства'!L770+'9.ведомства'!L817</f>
        <v>0</v>
      </c>
    </row>
    <row r="116" spans="1:11" ht="36" x14ac:dyDescent="0.25">
      <c r="A116" s="180" t="s">
        <v>722</v>
      </c>
      <c r="B116" s="303" t="s">
        <v>23</v>
      </c>
      <c r="C116" s="303" t="s">
        <v>22</v>
      </c>
      <c r="D116" s="181" t="s">
        <v>727</v>
      </c>
      <c r="E116" s="182"/>
      <c r="F116" s="171">
        <f>F117</f>
        <v>291000</v>
      </c>
      <c r="G116" s="171">
        <f t="shared" ref="G116:K116" si="50">G117</f>
        <v>0</v>
      </c>
      <c r="H116" s="171">
        <f t="shared" si="50"/>
        <v>0</v>
      </c>
      <c r="I116" s="171">
        <f t="shared" si="50"/>
        <v>0</v>
      </c>
      <c r="J116" s="171">
        <f t="shared" si="50"/>
        <v>291000</v>
      </c>
      <c r="K116" s="171">
        <f t="shared" si="50"/>
        <v>0</v>
      </c>
    </row>
    <row r="117" spans="1:11" ht="24" x14ac:dyDescent="0.25">
      <c r="A117" s="180" t="s">
        <v>724</v>
      </c>
      <c r="B117" s="303" t="s">
        <v>23</v>
      </c>
      <c r="C117" s="303" t="s">
        <v>22</v>
      </c>
      <c r="D117" s="181" t="s">
        <v>728</v>
      </c>
      <c r="E117" s="182"/>
      <c r="F117" s="171">
        <f>SUM(F118:F119)</f>
        <v>291000</v>
      </c>
      <c r="G117" s="171">
        <f t="shared" ref="G117:K117" si="51">SUM(G118:G119)</f>
        <v>0</v>
      </c>
      <c r="H117" s="171">
        <f t="shared" si="51"/>
        <v>0</v>
      </c>
      <c r="I117" s="171">
        <f t="shared" si="51"/>
        <v>0</v>
      </c>
      <c r="J117" s="171">
        <f t="shared" si="51"/>
        <v>291000</v>
      </c>
      <c r="K117" s="171">
        <f t="shared" si="51"/>
        <v>0</v>
      </c>
    </row>
    <row r="118" spans="1:11" ht="60" x14ac:dyDescent="0.25">
      <c r="A118" s="180" t="s">
        <v>13</v>
      </c>
      <c r="B118" s="303" t="s">
        <v>23</v>
      </c>
      <c r="C118" s="303" t="s">
        <v>22</v>
      </c>
      <c r="D118" s="181" t="s">
        <v>728</v>
      </c>
      <c r="E118" s="182">
        <v>100</v>
      </c>
      <c r="F118" s="171">
        <f>'9.ведомства'!G53+'9.ведомства'!G773</f>
        <v>243000</v>
      </c>
      <c r="G118" s="171">
        <f>'9.ведомства'!H53+'9.ведомства'!H773</f>
        <v>0</v>
      </c>
      <c r="H118" s="171">
        <f>'9.ведомства'!I53+'9.ведомства'!I773</f>
        <v>0</v>
      </c>
      <c r="I118" s="171">
        <f>'9.ведомства'!J53+'9.ведомства'!J773</f>
        <v>0</v>
      </c>
      <c r="J118" s="171">
        <f>'9.ведомства'!K53+'9.ведомства'!K773</f>
        <v>243000</v>
      </c>
      <c r="K118" s="171">
        <f>'9.ведомства'!L53+'9.ведомства'!L773</f>
        <v>0</v>
      </c>
    </row>
    <row r="119" spans="1:11" ht="24" x14ac:dyDescent="0.25">
      <c r="A119" s="180" t="s">
        <v>18</v>
      </c>
      <c r="B119" s="303" t="s">
        <v>23</v>
      </c>
      <c r="C119" s="303" t="s">
        <v>22</v>
      </c>
      <c r="D119" s="181" t="s">
        <v>728</v>
      </c>
      <c r="E119" s="182">
        <v>200</v>
      </c>
      <c r="F119" s="171">
        <f>'9.ведомства'!G774</f>
        <v>48000</v>
      </c>
      <c r="G119" s="171">
        <f>'9.ведомства'!H774</f>
        <v>0</v>
      </c>
      <c r="H119" s="171">
        <f>'9.ведомства'!I774</f>
        <v>0</v>
      </c>
      <c r="I119" s="171">
        <f>'9.ведомства'!J774</f>
        <v>0</v>
      </c>
      <c r="J119" s="171">
        <f>'9.ведомства'!K774</f>
        <v>48000</v>
      </c>
      <c r="K119" s="171">
        <f>'9.ведомства'!L774</f>
        <v>0</v>
      </c>
    </row>
    <row r="120" spans="1:11" ht="48" x14ac:dyDescent="0.25">
      <c r="A120" s="180" t="s">
        <v>723</v>
      </c>
      <c r="B120" s="303" t="s">
        <v>23</v>
      </c>
      <c r="C120" s="303" t="s">
        <v>22</v>
      </c>
      <c r="D120" s="181" t="s">
        <v>729</v>
      </c>
      <c r="E120" s="182"/>
      <c r="F120" s="171">
        <f>F121</f>
        <v>1339300</v>
      </c>
      <c r="G120" s="171">
        <f t="shared" ref="G120:K121" si="52">G121</f>
        <v>0</v>
      </c>
      <c r="H120" s="171">
        <f t="shared" si="52"/>
        <v>0</v>
      </c>
      <c r="I120" s="171">
        <f t="shared" si="52"/>
        <v>0</v>
      </c>
      <c r="J120" s="171">
        <f t="shared" si="52"/>
        <v>1339300</v>
      </c>
      <c r="K120" s="171">
        <f t="shared" si="52"/>
        <v>0</v>
      </c>
    </row>
    <row r="121" spans="1:11" ht="24" x14ac:dyDescent="0.25">
      <c r="A121" s="180" t="s">
        <v>724</v>
      </c>
      <c r="B121" s="303" t="s">
        <v>23</v>
      </c>
      <c r="C121" s="303" t="s">
        <v>22</v>
      </c>
      <c r="D121" s="181" t="s">
        <v>730</v>
      </c>
      <c r="E121" s="182"/>
      <c r="F121" s="171">
        <f>F122</f>
        <v>1339300</v>
      </c>
      <c r="G121" s="171">
        <f t="shared" si="52"/>
        <v>0</v>
      </c>
      <c r="H121" s="171">
        <f t="shared" si="52"/>
        <v>0</v>
      </c>
      <c r="I121" s="171">
        <f t="shared" si="52"/>
        <v>0</v>
      </c>
      <c r="J121" s="171">
        <f t="shared" si="52"/>
        <v>1339300</v>
      </c>
      <c r="K121" s="171">
        <f t="shared" si="52"/>
        <v>0</v>
      </c>
    </row>
    <row r="122" spans="1:11" ht="24" x14ac:dyDescent="0.25">
      <c r="A122" s="180" t="s">
        <v>18</v>
      </c>
      <c r="B122" s="303" t="s">
        <v>23</v>
      </c>
      <c r="C122" s="303" t="s">
        <v>22</v>
      </c>
      <c r="D122" s="181" t="s">
        <v>730</v>
      </c>
      <c r="E122" s="182">
        <v>200</v>
      </c>
      <c r="F122" s="171">
        <f>'9.ведомства'!G56+'9.ведомства'!G280+'9.ведомства'!G571+'9.ведомства'!G735+'9.ведомства'!G777+'9.ведомства'!G820</f>
        <v>1339300</v>
      </c>
      <c r="G122" s="171">
        <f>'9.ведомства'!H56+'9.ведомства'!H280+'9.ведомства'!H571+'9.ведомства'!H735+'9.ведомства'!H777+'9.ведомства'!H820</f>
        <v>0</v>
      </c>
      <c r="H122" s="171">
        <f>'9.ведомства'!I56+'9.ведомства'!I280+'9.ведомства'!I571+'9.ведомства'!I735+'9.ведомства'!I777+'9.ведомства'!I820</f>
        <v>0</v>
      </c>
      <c r="I122" s="171">
        <f>'9.ведомства'!J56+'9.ведомства'!J280+'9.ведомства'!J571+'9.ведомства'!J735+'9.ведомства'!J777+'9.ведомства'!J820</f>
        <v>0</v>
      </c>
      <c r="J122" s="171">
        <f>'9.ведомства'!K56+'9.ведомства'!K280+'9.ведомства'!K571+'9.ведомства'!K735+'9.ведомства'!K777+'9.ведомства'!K820</f>
        <v>1339300</v>
      </c>
      <c r="K122" s="171">
        <f>'9.ведомства'!L56+'9.ведомства'!L280+'9.ведомства'!L571+'9.ведомства'!L735+'9.ведомства'!L777+'9.ведомства'!L820</f>
        <v>0</v>
      </c>
    </row>
    <row r="123" spans="1:11" ht="36" x14ac:dyDescent="0.25">
      <c r="A123" s="208" t="s">
        <v>1190</v>
      </c>
      <c r="B123" s="303" t="s">
        <v>23</v>
      </c>
      <c r="C123" s="303" t="s">
        <v>22</v>
      </c>
      <c r="D123" s="303" t="s">
        <v>731</v>
      </c>
      <c r="E123" s="304"/>
      <c r="F123" s="171">
        <f>F124</f>
        <v>142000</v>
      </c>
      <c r="G123" s="171">
        <f t="shared" ref="G123:K125" si="53">G124</f>
        <v>0</v>
      </c>
      <c r="H123" s="171">
        <f t="shared" si="53"/>
        <v>0</v>
      </c>
      <c r="I123" s="171">
        <f t="shared" si="53"/>
        <v>0</v>
      </c>
      <c r="J123" s="171">
        <f t="shared" si="53"/>
        <v>142000</v>
      </c>
      <c r="K123" s="171">
        <f t="shared" si="53"/>
        <v>0</v>
      </c>
    </row>
    <row r="124" spans="1:11" ht="36" x14ac:dyDescent="0.25">
      <c r="A124" s="208" t="s">
        <v>732</v>
      </c>
      <c r="B124" s="303" t="s">
        <v>23</v>
      </c>
      <c r="C124" s="303" t="s">
        <v>22</v>
      </c>
      <c r="D124" s="303" t="s">
        <v>733</v>
      </c>
      <c r="E124" s="304"/>
      <c r="F124" s="171">
        <f>F125</f>
        <v>142000</v>
      </c>
      <c r="G124" s="171">
        <f t="shared" si="53"/>
        <v>0</v>
      </c>
      <c r="H124" s="171">
        <f t="shared" si="53"/>
        <v>0</v>
      </c>
      <c r="I124" s="171">
        <f t="shared" si="53"/>
        <v>0</v>
      </c>
      <c r="J124" s="171">
        <f t="shared" si="53"/>
        <v>142000</v>
      </c>
      <c r="K124" s="171">
        <f t="shared" si="53"/>
        <v>0</v>
      </c>
    </row>
    <row r="125" spans="1:11" ht="24" x14ac:dyDescent="0.25">
      <c r="A125" s="177" t="s">
        <v>25</v>
      </c>
      <c r="B125" s="303" t="s">
        <v>23</v>
      </c>
      <c r="C125" s="303" t="s">
        <v>22</v>
      </c>
      <c r="D125" s="303" t="s">
        <v>734</v>
      </c>
      <c r="E125" s="304"/>
      <c r="F125" s="171">
        <f>F126</f>
        <v>142000</v>
      </c>
      <c r="G125" s="171">
        <f t="shared" si="53"/>
        <v>0</v>
      </c>
      <c r="H125" s="171">
        <f t="shared" si="53"/>
        <v>0</v>
      </c>
      <c r="I125" s="171">
        <f t="shared" si="53"/>
        <v>0</v>
      </c>
      <c r="J125" s="171">
        <f t="shared" si="53"/>
        <v>142000</v>
      </c>
      <c r="K125" s="171">
        <f t="shared" si="53"/>
        <v>0</v>
      </c>
    </row>
    <row r="126" spans="1:11" ht="24" x14ac:dyDescent="0.25">
      <c r="A126" s="208" t="s">
        <v>18</v>
      </c>
      <c r="B126" s="303" t="s">
        <v>23</v>
      </c>
      <c r="C126" s="303" t="s">
        <v>22</v>
      </c>
      <c r="D126" s="303" t="s">
        <v>734</v>
      </c>
      <c r="E126" s="304">
        <v>200</v>
      </c>
      <c r="F126" s="157">
        <f>'9.ведомства'!G60</f>
        <v>142000</v>
      </c>
      <c r="G126" s="157">
        <f>'9.ведомства'!H60</f>
        <v>0</v>
      </c>
      <c r="H126" s="157">
        <f>'9.ведомства'!I60</f>
        <v>0</v>
      </c>
      <c r="I126" s="157">
        <f>'9.ведомства'!J60</f>
        <v>0</v>
      </c>
      <c r="J126" s="157">
        <f>'9.ведомства'!K60</f>
        <v>142000</v>
      </c>
      <c r="K126" s="157">
        <f>'9.ведомства'!L60</f>
        <v>0</v>
      </c>
    </row>
    <row r="127" spans="1:11" x14ac:dyDescent="0.25">
      <c r="A127" s="172" t="s">
        <v>9</v>
      </c>
      <c r="B127" s="303" t="s">
        <v>23</v>
      </c>
      <c r="C127" s="303" t="s">
        <v>22</v>
      </c>
      <c r="D127" s="303" t="s">
        <v>684</v>
      </c>
      <c r="E127" s="304"/>
      <c r="F127" s="157">
        <f>F128+F131+F143</f>
        <v>54599784.399999999</v>
      </c>
      <c r="G127" s="157">
        <f t="shared" ref="G127:K127" si="54">G128+G131+G143</f>
        <v>1410000</v>
      </c>
      <c r="H127" s="157">
        <f t="shared" si="54"/>
        <v>0</v>
      </c>
      <c r="I127" s="157">
        <f t="shared" si="54"/>
        <v>0</v>
      </c>
      <c r="J127" s="157">
        <f t="shared" si="54"/>
        <v>54599784.399999999</v>
      </c>
      <c r="K127" s="157">
        <f t="shared" si="54"/>
        <v>1410000</v>
      </c>
    </row>
    <row r="128" spans="1:11" ht="24" x14ac:dyDescent="0.25">
      <c r="A128" s="175" t="s">
        <v>39</v>
      </c>
      <c r="B128" s="303" t="s">
        <v>23</v>
      </c>
      <c r="C128" s="303" t="s">
        <v>22</v>
      </c>
      <c r="D128" s="303" t="s">
        <v>1105</v>
      </c>
      <c r="E128" s="304"/>
      <c r="F128" s="157">
        <f>F129</f>
        <v>200835.4</v>
      </c>
      <c r="G128" s="157">
        <f t="shared" ref="G128:K129" si="55">G129</f>
        <v>0</v>
      </c>
      <c r="H128" s="157">
        <f t="shared" si="55"/>
        <v>0</v>
      </c>
      <c r="I128" s="157">
        <f t="shared" si="55"/>
        <v>0</v>
      </c>
      <c r="J128" s="157">
        <f t="shared" si="55"/>
        <v>200835.4</v>
      </c>
      <c r="K128" s="157">
        <f t="shared" si="55"/>
        <v>0</v>
      </c>
    </row>
    <row r="129" spans="1:11" ht="36" x14ac:dyDescent="0.25">
      <c r="A129" s="180" t="s">
        <v>119</v>
      </c>
      <c r="B129" s="303" t="s">
        <v>23</v>
      </c>
      <c r="C129" s="303" t="s">
        <v>22</v>
      </c>
      <c r="D129" s="303" t="s">
        <v>1189</v>
      </c>
      <c r="E129" s="304"/>
      <c r="F129" s="171">
        <f>F130</f>
        <v>200835.4</v>
      </c>
      <c r="G129" s="171">
        <f t="shared" si="55"/>
        <v>0</v>
      </c>
      <c r="H129" s="171">
        <f t="shared" si="55"/>
        <v>0</v>
      </c>
      <c r="I129" s="171">
        <f t="shared" si="55"/>
        <v>0</v>
      </c>
      <c r="J129" s="171">
        <f t="shared" si="55"/>
        <v>200835.4</v>
      </c>
      <c r="K129" s="171">
        <f t="shared" si="55"/>
        <v>0</v>
      </c>
    </row>
    <row r="130" spans="1:11" ht="24" x14ac:dyDescent="0.25">
      <c r="A130" s="208" t="s">
        <v>18</v>
      </c>
      <c r="B130" s="303" t="s">
        <v>23</v>
      </c>
      <c r="C130" s="303" t="s">
        <v>22</v>
      </c>
      <c r="D130" s="303" t="s">
        <v>1189</v>
      </c>
      <c r="E130" s="304">
        <v>800</v>
      </c>
      <c r="F130" s="171">
        <f>'9.ведомства'!G739</f>
        <v>200835.4</v>
      </c>
      <c r="G130" s="171">
        <f>'9.ведомства'!H739</f>
        <v>0</v>
      </c>
      <c r="H130" s="171">
        <f>'9.ведомства'!I739</f>
        <v>0</v>
      </c>
      <c r="I130" s="171">
        <f>'9.ведомства'!J739</f>
        <v>0</v>
      </c>
      <c r="J130" s="171">
        <f>'9.ведомства'!K739</f>
        <v>200835.4</v>
      </c>
      <c r="K130" s="171">
        <f>'9.ведомства'!L739</f>
        <v>0</v>
      </c>
    </row>
    <row r="131" spans="1:11" ht="36" x14ac:dyDescent="0.25">
      <c r="A131" s="172" t="s">
        <v>8</v>
      </c>
      <c r="B131" s="303" t="s">
        <v>23</v>
      </c>
      <c r="C131" s="303" t="s">
        <v>22</v>
      </c>
      <c r="D131" s="303" t="s">
        <v>685</v>
      </c>
      <c r="E131" s="304"/>
      <c r="F131" s="171">
        <f>F132+F134+F137+F139+F141</f>
        <v>7947000</v>
      </c>
      <c r="G131" s="171">
        <f t="shared" ref="G131:K131" si="56">G132+G134+G137+G139+G141</f>
        <v>1410000</v>
      </c>
      <c r="H131" s="171">
        <f t="shared" si="56"/>
        <v>0</v>
      </c>
      <c r="I131" s="171">
        <f t="shared" si="56"/>
        <v>0</v>
      </c>
      <c r="J131" s="171">
        <f t="shared" si="56"/>
        <v>7947000</v>
      </c>
      <c r="K131" s="171">
        <f t="shared" si="56"/>
        <v>1410000</v>
      </c>
    </row>
    <row r="132" spans="1:11" ht="96" x14ac:dyDescent="0.25">
      <c r="A132" s="208" t="s">
        <v>121</v>
      </c>
      <c r="B132" s="303" t="s">
        <v>23</v>
      </c>
      <c r="C132" s="303" t="s">
        <v>22</v>
      </c>
      <c r="D132" s="303" t="s">
        <v>735</v>
      </c>
      <c r="E132" s="304"/>
      <c r="F132" s="171">
        <f>F133</f>
        <v>6000</v>
      </c>
      <c r="G132" s="171">
        <f t="shared" ref="G132:K132" si="57">G133</f>
        <v>6000</v>
      </c>
      <c r="H132" s="171">
        <f t="shared" si="57"/>
        <v>0</v>
      </c>
      <c r="I132" s="171">
        <f t="shared" si="57"/>
        <v>0</v>
      </c>
      <c r="J132" s="171">
        <f t="shared" si="57"/>
        <v>6000</v>
      </c>
      <c r="K132" s="171">
        <f t="shared" si="57"/>
        <v>6000</v>
      </c>
    </row>
    <row r="133" spans="1:11" ht="24" x14ac:dyDescent="0.25">
      <c r="A133" s="208" t="s">
        <v>18</v>
      </c>
      <c r="B133" s="303" t="s">
        <v>23</v>
      </c>
      <c r="C133" s="303" t="s">
        <v>22</v>
      </c>
      <c r="D133" s="303" t="s">
        <v>735</v>
      </c>
      <c r="E133" s="304">
        <v>200</v>
      </c>
      <c r="F133" s="171">
        <f>'9.ведомства'!G64</f>
        <v>6000</v>
      </c>
      <c r="G133" s="171">
        <f>'9.ведомства'!H64</f>
        <v>6000</v>
      </c>
      <c r="H133" s="171">
        <f>'9.ведомства'!I64</f>
        <v>0</v>
      </c>
      <c r="I133" s="171">
        <f>'9.ведомства'!J64</f>
        <v>0</v>
      </c>
      <c r="J133" s="171">
        <f>'9.ведомства'!K64</f>
        <v>6000</v>
      </c>
      <c r="K133" s="171">
        <f>'9.ведомства'!L64</f>
        <v>6000</v>
      </c>
    </row>
    <row r="134" spans="1:11" ht="24" x14ac:dyDescent="0.25">
      <c r="A134" s="208" t="s">
        <v>120</v>
      </c>
      <c r="B134" s="303" t="s">
        <v>23</v>
      </c>
      <c r="C134" s="303" t="s">
        <v>22</v>
      </c>
      <c r="D134" s="303" t="s">
        <v>736</v>
      </c>
      <c r="E134" s="304"/>
      <c r="F134" s="171">
        <f>SUM(F135:F136)</f>
        <v>1404000</v>
      </c>
      <c r="G134" s="171">
        <f t="shared" ref="G134:K134" si="58">SUM(G135:G136)</f>
        <v>1404000</v>
      </c>
      <c r="H134" s="171">
        <f t="shared" si="58"/>
        <v>0</v>
      </c>
      <c r="I134" s="171">
        <f t="shared" si="58"/>
        <v>0</v>
      </c>
      <c r="J134" s="171">
        <f t="shared" si="58"/>
        <v>1404000</v>
      </c>
      <c r="K134" s="171">
        <f t="shared" si="58"/>
        <v>1404000</v>
      </c>
    </row>
    <row r="135" spans="1:11" ht="60" x14ac:dyDescent="0.25">
      <c r="A135" s="208" t="s">
        <v>13</v>
      </c>
      <c r="B135" s="303" t="s">
        <v>23</v>
      </c>
      <c r="C135" s="303" t="s">
        <v>22</v>
      </c>
      <c r="D135" s="303" t="s">
        <v>736</v>
      </c>
      <c r="E135" s="304">
        <v>100</v>
      </c>
      <c r="F135" s="171">
        <f>'9.ведомства'!G66</f>
        <v>1165636</v>
      </c>
      <c r="G135" s="171">
        <f>'9.ведомства'!H66</f>
        <v>1165636</v>
      </c>
      <c r="H135" s="171">
        <f>'9.ведомства'!I66</f>
        <v>0</v>
      </c>
      <c r="I135" s="171">
        <f>'9.ведомства'!J66</f>
        <v>0</v>
      </c>
      <c r="J135" s="171">
        <f>'9.ведомства'!K66</f>
        <v>1165636</v>
      </c>
      <c r="K135" s="171">
        <f>'9.ведомства'!L66</f>
        <v>1165636</v>
      </c>
    </row>
    <row r="136" spans="1:11" ht="24" x14ac:dyDescent="0.25">
      <c r="A136" s="208" t="s">
        <v>18</v>
      </c>
      <c r="B136" s="303" t="s">
        <v>23</v>
      </c>
      <c r="C136" s="303" t="s">
        <v>22</v>
      </c>
      <c r="D136" s="303" t="s">
        <v>736</v>
      </c>
      <c r="E136" s="304">
        <v>200</v>
      </c>
      <c r="F136" s="171">
        <f>'9.ведомства'!G67</f>
        <v>238364</v>
      </c>
      <c r="G136" s="171">
        <f>'9.ведомства'!H67</f>
        <v>238364</v>
      </c>
      <c r="H136" s="171">
        <f>'9.ведомства'!I67</f>
        <v>0</v>
      </c>
      <c r="I136" s="171">
        <f>'9.ведомства'!J67</f>
        <v>0</v>
      </c>
      <c r="J136" s="171">
        <f>'9.ведомства'!K67</f>
        <v>238364</v>
      </c>
      <c r="K136" s="171">
        <f>'9.ведомства'!L67</f>
        <v>238364</v>
      </c>
    </row>
    <row r="137" spans="1:11" ht="20.25" customHeight="1" x14ac:dyDescent="0.25">
      <c r="A137" s="172" t="s">
        <v>95</v>
      </c>
      <c r="B137" s="303" t="s">
        <v>23</v>
      </c>
      <c r="C137" s="303" t="s">
        <v>22</v>
      </c>
      <c r="D137" s="303" t="s">
        <v>737</v>
      </c>
      <c r="E137" s="304"/>
      <c r="F137" s="171">
        <f>F138</f>
        <v>5000000</v>
      </c>
      <c r="G137" s="171">
        <f t="shared" ref="G137:K137" si="59">G138</f>
        <v>0</v>
      </c>
      <c r="H137" s="171">
        <f t="shared" si="59"/>
        <v>0</v>
      </c>
      <c r="I137" s="171">
        <f t="shared" si="59"/>
        <v>0</v>
      </c>
      <c r="J137" s="171">
        <f t="shared" si="59"/>
        <v>5000000</v>
      </c>
      <c r="K137" s="171">
        <f t="shared" si="59"/>
        <v>0</v>
      </c>
    </row>
    <row r="138" spans="1:11" x14ac:dyDescent="0.25">
      <c r="A138" s="208" t="s">
        <v>16</v>
      </c>
      <c r="B138" s="303" t="s">
        <v>23</v>
      </c>
      <c r="C138" s="303" t="s">
        <v>22</v>
      </c>
      <c r="D138" s="303" t="s">
        <v>737</v>
      </c>
      <c r="E138" s="304">
        <v>800</v>
      </c>
      <c r="F138" s="171">
        <f>'9.ведомства'!G284</f>
        <v>5000000</v>
      </c>
      <c r="G138" s="171">
        <f>'9.ведомства'!H284</f>
        <v>0</v>
      </c>
      <c r="H138" s="171">
        <f>'9.ведомства'!I284</f>
        <v>0</v>
      </c>
      <c r="I138" s="171">
        <f>'9.ведомства'!J284</f>
        <v>0</v>
      </c>
      <c r="J138" s="171">
        <f>'9.ведомства'!K284</f>
        <v>5000000</v>
      </c>
      <c r="K138" s="171">
        <f>'9.ведомства'!L284</f>
        <v>0</v>
      </c>
    </row>
    <row r="139" spans="1:11" ht="36" x14ac:dyDescent="0.25">
      <c r="A139" s="180" t="s">
        <v>119</v>
      </c>
      <c r="B139" s="303" t="s">
        <v>23</v>
      </c>
      <c r="C139" s="303" t="s">
        <v>22</v>
      </c>
      <c r="D139" s="303" t="s">
        <v>739</v>
      </c>
      <c r="E139" s="304"/>
      <c r="F139" s="171">
        <f>F140</f>
        <v>537000</v>
      </c>
      <c r="G139" s="171">
        <f t="shared" ref="G139:K139" si="60">G140</f>
        <v>0</v>
      </c>
      <c r="H139" s="171">
        <f t="shared" si="60"/>
        <v>0</v>
      </c>
      <c r="I139" s="171">
        <f t="shared" si="60"/>
        <v>0</v>
      </c>
      <c r="J139" s="171">
        <f t="shared" si="60"/>
        <v>537000</v>
      </c>
      <c r="K139" s="171">
        <f t="shared" si="60"/>
        <v>0</v>
      </c>
    </row>
    <row r="140" spans="1:11" x14ac:dyDescent="0.25">
      <c r="A140" s="208" t="s">
        <v>16</v>
      </c>
      <c r="B140" s="303" t="s">
        <v>23</v>
      </c>
      <c r="C140" s="303" t="s">
        <v>22</v>
      </c>
      <c r="D140" s="303" t="s">
        <v>739</v>
      </c>
      <c r="E140" s="304">
        <v>800</v>
      </c>
      <c r="F140" s="171">
        <f>'9.ведомства'!G69</f>
        <v>537000</v>
      </c>
      <c r="G140" s="171">
        <f>'9.ведомства'!H69</f>
        <v>0</v>
      </c>
      <c r="H140" s="171">
        <f>'9.ведомства'!I69</f>
        <v>0</v>
      </c>
      <c r="I140" s="171">
        <f>'9.ведомства'!J69</f>
        <v>0</v>
      </c>
      <c r="J140" s="171">
        <f>'9.ведомства'!K69</f>
        <v>537000</v>
      </c>
      <c r="K140" s="171">
        <f>'9.ведомства'!L69</f>
        <v>0</v>
      </c>
    </row>
    <row r="141" spans="1:11" ht="24" x14ac:dyDescent="0.25">
      <c r="A141" s="177" t="s">
        <v>532</v>
      </c>
      <c r="B141" s="303" t="s">
        <v>23</v>
      </c>
      <c r="C141" s="303" t="s">
        <v>22</v>
      </c>
      <c r="D141" s="303" t="s">
        <v>738</v>
      </c>
      <c r="E141" s="304"/>
      <c r="F141" s="171">
        <f>F142</f>
        <v>1000000</v>
      </c>
      <c r="G141" s="171">
        <f t="shared" ref="G141:K141" si="61">G142</f>
        <v>0</v>
      </c>
      <c r="H141" s="171">
        <f t="shared" si="61"/>
        <v>0</v>
      </c>
      <c r="I141" s="171">
        <f t="shared" si="61"/>
        <v>0</v>
      </c>
      <c r="J141" s="171">
        <f t="shared" si="61"/>
        <v>1000000</v>
      </c>
      <c r="K141" s="171">
        <f t="shared" si="61"/>
        <v>0</v>
      </c>
    </row>
    <row r="142" spans="1:11" ht="24" x14ac:dyDescent="0.25">
      <c r="A142" s="208" t="s">
        <v>18</v>
      </c>
      <c r="B142" s="303" t="s">
        <v>23</v>
      </c>
      <c r="C142" s="303" t="s">
        <v>22</v>
      </c>
      <c r="D142" s="303" t="s">
        <v>738</v>
      </c>
      <c r="E142" s="304">
        <v>200</v>
      </c>
      <c r="F142" s="171">
        <f>'9.ведомства'!G71</f>
        <v>1000000</v>
      </c>
      <c r="G142" s="171">
        <f>'9.ведомства'!H71</f>
        <v>0</v>
      </c>
      <c r="H142" s="171">
        <f>'9.ведомства'!I71</f>
        <v>0</v>
      </c>
      <c r="I142" s="171">
        <f>'9.ведомства'!J71</f>
        <v>0</v>
      </c>
      <c r="J142" s="171">
        <f>'9.ведомства'!K71</f>
        <v>1000000</v>
      </c>
      <c r="K142" s="171">
        <f>'9.ведомства'!L71</f>
        <v>0</v>
      </c>
    </row>
    <row r="143" spans="1:11" ht="24" x14ac:dyDescent="0.25">
      <c r="A143" s="208" t="s">
        <v>49</v>
      </c>
      <c r="B143" s="303" t="s">
        <v>23</v>
      </c>
      <c r="C143" s="303" t="s">
        <v>22</v>
      </c>
      <c r="D143" s="303" t="s">
        <v>740</v>
      </c>
      <c r="E143" s="304"/>
      <c r="F143" s="171">
        <f>F144+F146</f>
        <v>46451949</v>
      </c>
      <c r="G143" s="171">
        <f t="shared" ref="G143:K143" si="62">G144+G146</f>
        <v>0</v>
      </c>
      <c r="H143" s="171">
        <f t="shared" si="62"/>
        <v>0</v>
      </c>
      <c r="I143" s="171">
        <f t="shared" si="62"/>
        <v>0</v>
      </c>
      <c r="J143" s="171">
        <f t="shared" si="62"/>
        <v>46451949</v>
      </c>
      <c r="K143" s="171">
        <f t="shared" si="62"/>
        <v>0</v>
      </c>
    </row>
    <row r="144" spans="1:11" ht="60" x14ac:dyDescent="0.25">
      <c r="A144" s="208" t="s">
        <v>14</v>
      </c>
      <c r="B144" s="303" t="s">
        <v>23</v>
      </c>
      <c r="C144" s="303" t="s">
        <v>22</v>
      </c>
      <c r="D144" s="303" t="s">
        <v>741</v>
      </c>
      <c r="E144" s="304"/>
      <c r="F144" s="171">
        <f>F145</f>
        <v>500000</v>
      </c>
      <c r="G144" s="171">
        <f t="shared" ref="G144:K144" si="63">G145</f>
        <v>0</v>
      </c>
      <c r="H144" s="171">
        <f t="shared" si="63"/>
        <v>0</v>
      </c>
      <c r="I144" s="171">
        <f t="shared" si="63"/>
        <v>0</v>
      </c>
      <c r="J144" s="171">
        <f t="shared" si="63"/>
        <v>500000</v>
      </c>
      <c r="K144" s="171">
        <f t="shared" si="63"/>
        <v>0</v>
      </c>
    </row>
    <row r="145" spans="1:11" ht="36" x14ac:dyDescent="0.25">
      <c r="A145" s="208" t="s">
        <v>48</v>
      </c>
      <c r="B145" s="303" t="s">
        <v>23</v>
      </c>
      <c r="C145" s="303" t="s">
        <v>22</v>
      </c>
      <c r="D145" s="303" t="s">
        <v>741</v>
      </c>
      <c r="E145" s="304">
        <v>600</v>
      </c>
      <c r="F145" s="171">
        <f>'9.ведомства'!G74</f>
        <v>500000</v>
      </c>
      <c r="G145" s="171">
        <f>'9.ведомства'!H74</f>
        <v>0</v>
      </c>
      <c r="H145" s="171">
        <f>'9.ведомства'!I74</f>
        <v>0</v>
      </c>
      <c r="I145" s="171">
        <f>'9.ведомства'!J74</f>
        <v>0</v>
      </c>
      <c r="J145" s="171">
        <f>'9.ведомства'!K74</f>
        <v>500000</v>
      </c>
      <c r="K145" s="171">
        <f>'9.ведомства'!L74</f>
        <v>0</v>
      </c>
    </row>
    <row r="146" spans="1:11" ht="72" x14ac:dyDescent="0.25">
      <c r="A146" s="208" t="s">
        <v>742</v>
      </c>
      <c r="B146" s="303" t="s">
        <v>23</v>
      </c>
      <c r="C146" s="303" t="s">
        <v>22</v>
      </c>
      <c r="D146" s="303" t="s">
        <v>743</v>
      </c>
      <c r="E146" s="304"/>
      <c r="F146" s="171">
        <f>F147</f>
        <v>45951949</v>
      </c>
      <c r="G146" s="171">
        <f t="shared" ref="G146:K146" si="64">G147</f>
        <v>0</v>
      </c>
      <c r="H146" s="171">
        <f t="shared" si="64"/>
        <v>0</v>
      </c>
      <c r="I146" s="171">
        <f t="shared" si="64"/>
        <v>0</v>
      </c>
      <c r="J146" s="171">
        <f t="shared" si="64"/>
        <v>45951949</v>
      </c>
      <c r="K146" s="171">
        <f t="shared" si="64"/>
        <v>0</v>
      </c>
    </row>
    <row r="147" spans="1:11" ht="36" x14ac:dyDescent="0.25">
      <c r="A147" s="208" t="s">
        <v>48</v>
      </c>
      <c r="B147" s="303" t="s">
        <v>23</v>
      </c>
      <c r="C147" s="303" t="s">
        <v>22</v>
      </c>
      <c r="D147" s="303" t="s">
        <v>743</v>
      </c>
      <c r="E147" s="304">
        <v>600</v>
      </c>
      <c r="F147" s="171">
        <f>'9.ведомства'!G76</f>
        <v>45951949</v>
      </c>
      <c r="G147" s="171">
        <f>'9.ведомства'!H76</f>
        <v>0</v>
      </c>
      <c r="H147" s="171">
        <f>'9.ведомства'!I76</f>
        <v>0</v>
      </c>
      <c r="I147" s="171">
        <f>'9.ведомства'!J76</f>
        <v>0</v>
      </c>
      <c r="J147" s="171">
        <f>'9.ведомства'!K76</f>
        <v>45951949</v>
      </c>
      <c r="K147" s="171">
        <f>'9.ведомства'!L76</f>
        <v>0</v>
      </c>
    </row>
    <row r="148" spans="1:11" ht="24" x14ac:dyDescent="0.25">
      <c r="A148" s="421" t="s">
        <v>118</v>
      </c>
      <c r="B148" s="169" t="s">
        <v>38</v>
      </c>
      <c r="C148" s="169" t="s">
        <v>29</v>
      </c>
      <c r="D148" s="179"/>
      <c r="E148" s="183"/>
      <c r="F148" s="170">
        <f t="shared" ref="F148:K148" si="65">F149+F154+F166</f>
        <v>10091126</v>
      </c>
      <c r="G148" s="170">
        <f t="shared" si="65"/>
        <v>2155200</v>
      </c>
      <c r="H148" s="170">
        <f t="shared" si="65"/>
        <v>0</v>
      </c>
      <c r="I148" s="170">
        <f t="shared" si="65"/>
        <v>0</v>
      </c>
      <c r="J148" s="170">
        <f t="shared" si="65"/>
        <v>10091126</v>
      </c>
      <c r="K148" s="170">
        <f t="shared" si="65"/>
        <v>2155200</v>
      </c>
    </row>
    <row r="149" spans="1:11" x14ac:dyDescent="0.25">
      <c r="A149" s="178" t="s">
        <v>117</v>
      </c>
      <c r="B149" s="169" t="s">
        <v>38</v>
      </c>
      <c r="C149" s="169" t="s">
        <v>2</v>
      </c>
      <c r="D149" s="173"/>
      <c r="E149" s="174"/>
      <c r="F149" s="171">
        <f>F150</f>
        <v>2155200</v>
      </c>
      <c r="G149" s="171">
        <f t="shared" ref="G149:K149" si="66">G150</f>
        <v>2155200</v>
      </c>
      <c r="H149" s="171">
        <f t="shared" si="66"/>
        <v>0</v>
      </c>
      <c r="I149" s="171">
        <f t="shared" si="66"/>
        <v>0</v>
      </c>
      <c r="J149" s="171">
        <f t="shared" si="66"/>
        <v>2155200</v>
      </c>
      <c r="K149" s="171">
        <f t="shared" si="66"/>
        <v>2155200</v>
      </c>
    </row>
    <row r="150" spans="1:11" x14ac:dyDescent="0.25">
      <c r="A150" s="172" t="s">
        <v>9</v>
      </c>
      <c r="B150" s="185" t="s">
        <v>38</v>
      </c>
      <c r="C150" s="185" t="s">
        <v>2</v>
      </c>
      <c r="D150" s="173" t="s">
        <v>684</v>
      </c>
      <c r="E150" s="174"/>
      <c r="F150" s="171">
        <f>F151</f>
        <v>2155200</v>
      </c>
      <c r="G150" s="171">
        <f t="shared" ref="G150:K151" si="67">G151</f>
        <v>2155200</v>
      </c>
      <c r="H150" s="171">
        <f t="shared" si="67"/>
        <v>0</v>
      </c>
      <c r="I150" s="171">
        <f t="shared" si="67"/>
        <v>0</v>
      </c>
      <c r="J150" s="171">
        <f t="shared" si="67"/>
        <v>2155200</v>
      </c>
      <c r="K150" s="171">
        <f t="shared" si="67"/>
        <v>2155200</v>
      </c>
    </row>
    <row r="151" spans="1:11" ht="36" x14ac:dyDescent="0.25">
      <c r="A151" s="172" t="s">
        <v>8</v>
      </c>
      <c r="B151" s="185" t="s">
        <v>38</v>
      </c>
      <c r="C151" s="185" t="s">
        <v>2</v>
      </c>
      <c r="D151" s="173" t="s">
        <v>685</v>
      </c>
      <c r="E151" s="174"/>
      <c r="F151" s="171">
        <f>F152</f>
        <v>2155200</v>
      </c>
      <c r="G151" s="171">
        <f t="shared" si="67"/>
        <v>2155200</v>
      </c>
      <c r="H151" s="171">
        <f t="shared" si="67"/>
        <v>0</v>
      </c>
      <c r="I151" s="171">
        <f t="shared" si="67"/>
        <v>0</v>
      </c>
      <c r="J151" s="171">
        <f t="shared" si="67"/>
        <v>2155200</v>
      </c>
      <c r="K151" s="171">
        <f t="shared" si="67"/>
        <v>2155200</v>
      </c>
    </row>
    <row r="152" spans="1:11" ht="84" x14ac:dyDescent="0.25">
      <c r="A152" s="208" t="s">
        <v>540</v>
      </c>
      <c r="B152" s="304" t="s">
        <v>38</v>
      </c>
      <c r="C152" s="304" t="s">
        <v>2</v>
      </c>
      <c r="D152" s="304">
        <v>9020059300</v>
      </c>
      <c r="E152" s="304"/>
      <c r="F152" s="171">
        <f>F153</f>
        <v>2155200</v>
      </c>
      <c r="G152" s="171">
        <f t="shared" ref="G152:K152" si="68">G153</f>
        <v>2155200</v>
      </c>
      <c r="H152" s="171">
        <f t="shared" si="68"/>
        <v>0</v>
      </c>
      <c r="I152" s="171">
        <f t="shared" si="68"/>
        <v>0</v>
      </c>
      <c r="J152" s="171">
        <f t="shared" si="68"/>
        <v>2155200</v>
      </c>
      <c r="K152" s="171">
        <f t="shared" si="68"/>
        <v>2155200</v>
      </c>
    </row>
    <row r="153" spans="1:11" ht="60" x14ac:dyDescent="0.25">
      <c r="A153" s="180" t="s">
        <v>13</v>
      </c>
      <c r="B153" s="304" t="s">
        <v>38</v>
      </c>
      <c r="C153" s="304" t="s">
        <v>2</v>
      </c>
      <c r="D153" s="304">
        <v>9020059300</v>
      </c>
      <c r="E153" s="304">
        <v>100</v>
      </c>
      <c r="F153" s="171">
        <f>'9.ведомства'!G82</f>
        <v>2155200</v>
      </c>
      <c r="G153" s="171">
        <f>'9.ведомства'!H82</f>
        <v>2155200</v>
      </c>
      <c r="H153" s="171">
        <f>'9.ведомства'!I82</f>
        <v>0</v>
      </c>
      <c r="I153" s="171">
        <f>'9.ведомства'!J82</f>
        <v>0</v>
      </c>
      <c r="J153" s="171">
        <f>'9.ведомства'!K82</f>
        <v>2155200</v>
      </c>
      <c r="K153" s="171">
        <f>'9.ведомства'!L82</f>
        <v>2155200</v>
      </c>
    </row>
    <row r="154" spans="1:11" ht="36" x14ac:dyDescent="0.25">
      <c r="A154" s="178" t="s">
        <v>116</v>
      </c>
      <c r="B154" s="179" t="s">
        <v>38</v>
      </c>
      <c r="C154" s="179" t="s">
        <v>56</v>
      </c>
      <c r="D154" s="179"/>
      <c r="E154" s="183"/>
      <c r="F154" s="171">
        <f>F155</f>
        <v>6935926</v>
      </c>
      <c r="G154" s="171">
        <f t="shared" ref="G154:K154" si="69">G155</f>
        <v>0</v>
      </c>
      <c r="H154" s="171">
        <f t="shared" si="69"/>
        <v>0</v>
      </c>
      <c r="I154" s="171">
        <f t="shared" si="69"/>
        <v>0</v>
      </c>
      <c r="J154" s="171">
        <f t="shared" si="69"/>
        <v>6935926</v>
      </c>
      <c r="K154" s="171">
        <f t="shared" si="69"/>
        <v>0</v>
      </c>
    </row>
    <row r="155" spans="1:11" x14ac:dyDescent="0.25">
      <c r="A155" s="172" t="s">
        <v>9</v>
      </c>
      <c r="B155" s="173" t="s">
        <v>38</v>
      </c>
      <c r="C155" s="173" t="s">
        <v>56</v>
      </c>
      <c r="D155" s="173" t="s">
        <v>684</v>
      </c>
      <c r="E155" s="174"/>
      <c r="F155" s="171">
        <f>F156+F159</f>
        <v>6935926</v>
      </c>
      <c r="G155" s="171">
        <f t="shared" ref="G155:K155" si="70">G156+G159</f>
        <v>0</v>
      </c>
      <c r="H155" s="171">
        <f t="shared" si="70"/>
        <v>0</v>
      </c>
      <c r="I155" s="171">
        <f t="shared" si="70"/>
        <v>0</v>
      </c>
      <c r="J155" s="171">
        <f t="shared" si="70"/>
        <v>6935926</v>
      </c>
      <c r="K155" s="171">
        <f t="shared" si="70"/>
        <v>0</v>
      </c>
    </row>
    <row r="156" spans="1:11" ht="27" customHeight="1" x14ac:dyDescent="0.25">
      <c r="A156" s="172" t="s">
        <v>8</v>
      </c>
      <c r="B156" s="173" t="s">
        <v>38</v>
      </c>
      <c r="C156" s="173" t="s">
        <v>56</v>
      </c>
      <c r="D156" s="173" t="s">
        <v>685</v>
      </c>
      <c r="E156" s="174"/>
      <c r="F156" s="171">
        <f>F157</f>
        <v>140000</v>
      </c>
      <c r="G156" s="171">
        <f t="shared" ref="G156:K157" si="71">G157</f>
        <v>0</v>
      </c>
      <c r="H156" s="171">
        <f t="shared" si="71"/>
        <v>0</v>
      </c>
      <c r="I156" s="171">
        <f t="shared" si="71"/>
        <v>0</v>
      </c>
      <c r="J156" s="171">
        <f t="shared" si="71"/>
        <v>140000</v>
      </c>
      <c r="K156" s="171">
        <f t="shared" si="71"/>
        <v>0</v>
      </c>
    </row>
    <row r="157" spans="1:11" ht="33" customHeight="1" x14ac:dyDescent="0.25">
      <c r="A157" s="186" t="s">
        <v>508</v>
      </c>
      <c r="B157" s="173" t="s">
        <v>38</v>
      </c>
      <c r="C157" s="173" t="s">
        <v>56</v>
      </c>
      <c r="D157" s="303" t="s">
        <v>744</v>
      </c>
      <c r="E157" s="174"/>
      <c r="F157" s="171">
        <f>F158</f>
        <v>140000</v>
      </c>
      <c r="G157" s="171">
        <f t="shared" si="71"/>
        <v>0</v>
      </c>
      <c r="H157" s="171">
        <f t="shared" si="71"/>
        <v>0</v>
      </c>
      <c r="I157" s="171">
        <f t="shared" si="71"/>
        <v>0</v>
      </c>
      <c r="J157" s="171">
        <f t="shared" si="71"/>
        <v>140000</v>
      </c>
      <c r="K157" s="171">
        <f t="shared" si="71"/>
        <v>0</v>
      </c>
    </row>
    <row r="158" spans="1:11" ht="24" x14ac:dyDescent="0.25">
      <c r="A158" s="176" t="s">
        <v>18</v>
      </c>
      <c r="B158" s="173" t="s">
        <v>38</v>
      </c>
      <c r="C158" s="173" t="s">
        <v>56</v>
      </c>
      <c r="D158" s="303" t="s">
        <v>744</v>
      </c>
      <c r="E158" s="174">
        <v>200</v>
      </c>
      <c r="F158" s="171">
        <f>'9.ведомства'!G87</f>
        <v>140000</v>
      </c>
      <c r="G158" s="171">
        <f>'9.ведомства'!H87</f>
        <v>0</v>
      </c>
      <c r="H158" s="171">
        <f>'9.ведомства'!I87</f>
        <v>0</v>
      </c>
      <c r="I158" s="171">
        <f>'9.ведомства'!J87</f>
        <v>0</v>
      </c>
      <c r="J158" s="171">
        <f>'9.ведомства'!K87</f>
        <v>140000</v>
      </c>
      <c r="K158" s="171">
        <f>'9.ведомства'!L87</f>
        <v>0</v>
      </c>
    </row>
    <row r="159" spans="1:11" ht="25.5" customHeight="1" x14ac:dyDescent="0.25">
      <c r="A159" s="177" t="s">
        <v>746</v>
      </c>
      <c r="B159" s="303" t="s">
        <v>38</v>
      </c>
      <c r="C159" s="303" t="s">
        <v>56</v>
      </c>
      <c r="D159" s="303" t="s">
        <v>745</v>
      </c>
      <c r="E159" s="304"/>
      <c r="F159" s="171">
        <f>F160+F162</f>
        <v>6795926</v>
      </c>
      <c r="G159" s="171">
        <f t="shared" ref="G159:K159" si="72">G160+G162</f>
        <v>0</v>
      </c>
      <c r="H159" s="171">
        <f t="shared" si="72"/>
        <v>0</v>
      </c>
      <c r="I159" s="171">
        <f t="shared" si="72"/>
        <v>0</v>
      </c>
      <c r="J159" s="171">
        <f t="shared" si="72"/>
        <v>6795926</v>
      </c>
      <c r="K159" s="171">
        <f t="shared" si="72"/>
        <v>0</v>
      </c>
    </row>
    <row r="160" spans="1:11" ht="51" customHeight="1" x14ac:dyDescent="0.25">
      <c r="A160" s="208" t="s">
        <v>14</v>
      </c>
      <c r="B160" s="303" t="s">
        <v>38</v>
      </c>
      <c r="C160" s="303" t="s">
        <v>56</v>
      </c>
      <c r="D160" s="303" t="s">
        <v>747</v>
      </c>
      <c r="E160" s="304"/>
      <c r="F160" s="171">
        <f>F161</f>
        <v>100000</v>
      </c>
      <c r="G160" s="171">
        <f t="shared" ref="G160:K160" si="73">G161</f>
        <v>0</v>
      </c>
      <c r="H160" s="171">
        <f t="shared" si="73"/>
        <v>0</v>
      </c>
      <c r="I160" s="171">
        <f t="shared" si="73"/>
        <v>0</v>
      </c>
      <c r="J160" s="171">
        <f t="shared" si="73"/>
        <v>100000</v>
      </c>
      <c r="K160" s="171">
        <f t="shared" si="73"/>
        <v>0</v>
      </c>
    </row>
    <row r="161" spans="1:11" ht="48.75" customHeight="1" x14ac:dyDescent="0.25">
      <c r="A161" s="208" t="s">
        <v>13</v>
      </c>
      <c r="B161" s="303" t="s">
        <v>38</v>
      </c>
      <c r="C161" s="303" t="s">
        <v>56</v>
      </c>
      <c r="D161" s="303" t="s">
        <v>747</v>
      </c>
      <c r="E161" s="304">
        <v>100</v>
      </c>
      <c r="F161" s="171">
        <f>'9.ведомства'!G90</f>
        <v>100000</v>
      </c>
      <c r="G161" s="171">
        <f>'9.ведомства'!H90</f>
        <v>0</v>
      </c>
      <c r="H161" s="171">
        <f>'9.ведомства'!I90</f>
        <v>0</v>
      </c>
      <c r="I161" s="171">
        <f>'9.ведомства'!J90</f>
        <v>0</v>
      </c>
      <c r="J161" s="171">
        <f>'9.ведомства'!K90</f>
        <v>100000</v>
      </c>
      <c r="K161" s="171">
        <f>'9.ведомства'!L90</f>
        <v>0</v>
      </c>
    </row>
    <row r="162" spans="1:11" ht="48.75" customHeight="1" x14ac:dyDescent="0.25">
      <c r="A162" s="208" t="s">
        <v>748</v>
      </c>
      <c r="B162" s="303" t="s">
        <v>38</v>
      </c>
      <c r="C162" s="303" t="s">
        <v>56</v>
      </c>
      <c r="D162" s="303" t="s">
        <v>749</v>
      </c>
      <c r="E162" s="304"/>
      <c r="F162" s="171">
        <f>SUM(F163:F165)</f>
        <v>6695926</v>
      </c>
      <c r="G162" s="171">
        <f t="shared" ref="G162:K162" si="74">SUM(G163:G165)</f>
        <v>0</v>
      </c>
      <c r="H162" s="171">
        <f t="shared" si="74"/>
        <v>0</v>
      </c>
      <c r="I162" s="171">
        <f t="shared" si="74"/>
        <v>0</v>
      </c>
      <c r="J162" s="171">
        <f t="shared" si="74"/>
        <v>6695926</v>
      </c>
      <c r="K162" s="171">
        <f t="shared" si="74"/>
        <v>0</v>
      </c>
    </row>
    <row r="163" spans="1:11" ht="48.75" customHeight="1" x14ac:dyDescent="0.25">
      <c r="A163" s="208" t="s">
        <v>13</v>
      </c>
      <c r="B163" s="303" t="s">
        <v>38</v>
      </c>
      <c r="C163" s="303" t="s">
        <v>56</v>
      </c>
      <c r="D163" s="303" t="s">
        <v>749</v>
      </c>
      <c r="E163" s="304">
        <v>100</v>
      </c>
      <c r="F163" s="171">
        <f>'9.ведомства'!G92</f>
        <v>6410089.7999999998</v>
      </c>
      <c r="G163" s="171">
        <f>'9.ведомства'!H92</f>
        <v>0</v>
      </c>
      <c r="H163" s="171">
        <f>'9.ведомства'!I92</f>
        <v>0</v>
      </c>
      <c r="I163" s="171">
        <f>'9.ведомства'!J92</f>
        <v>0</v>
      </c>
      <c r="J163" s="171">
        <f>'9.ведомства'!K92</f>
        <v>6410089.7999999998</v>
      </c>
      <c r="K163" s="171">
        <f>'9.ведомства'!L92</f>
        <v>0</v>
      </c>
    </row>
    <row r="164" spans="1:11" ht="26.25" customHeight="1" x14ac:dyDescent="0.25">
      <c r="A164" s="208" t="s">
        <v>18</v>
      </c>
      <c r="B164" s="303" t="s">
        <v>38</v>
      </c>
      <c r="C164" s="303" t="s">
        <v>56</v>
      </c>
      <c r="D164" s="303" t="s">
        <v>749</v>
      </c>
      <c r="E164" s="304">
        <v>200</v>
      </c>
      <c r="F164" s="171">
        <f>'9.ведомства'!G93</f>
        <v>280836.2</v>
      </c>
      <c r="G164" s="171">
        <f>'9.ведомства'!H93</f>
        <v>0</v>
      </c>
      <c r="H164" s="171">
        <f>'9.ведомства'!I93</f>
        <v>0</v>
      </c>
      <c r="I164" s="171">
        <f>'9.ведомства'!J93</f>
        <v>0</v>
      </c>
      <c r="J164" s="171">
        <f>'9.ведомства'!K93</f>
        <v>280836.2</v>
      </c>
      <c r="K164" s="171">
        <f>'9.ведомства'!L93</f>
        <v>0</v>
      </c>
    </row>
    <row r="165" spans="1:11" ht="19.5" customHeight="1" x14ac:dyDescent="0.25">
      <c r="A165" s="208" t="s">
        <v>16</v>
      </c>
      <c r="B165" s="303" t="s">
        <v>38</v>
      </c>
      <c r="C165" s="303" t="s">
        <v>56</v>
      </c>
      <c r="D165" s="303" t="s">
        <v>749</v>
      </c>
      <c r="E165" s="304">
        <v>800</v>
      </c>
      <c r="F165" s="171">
        <f>'9.ведомства'!G94</f>
        <v>5000</v>
      </c>
      <c r="G165" s="171">
        <f>'9.ведомства'!H94</f>
        <v>0</v>
      </c>
      <c r="H165" s="171">
        <f>'9.ведомства'!I94</f>
        <v>0</v>
      </c>
      <c r="I165" s="171">
        <f>'9.ведомства'!J94</f>
        <v>0</v>
      </c>
      <c r="J165" s="171">
        <f>'9.ведомства'!K94</f>
        <v>5000</v>
      </c>
      <c r="K165" s="171">
        <f>'9.ведомства'!L94</f>
        <v>0</v>
      </c>
    </row>
    <row r="166" spans="1:11" ht="36" x14ac:dyDescent="0.25">
      <c r="A166" s="178" t="s">
        <v>114</v>
      </c>
      <c r="B166" s="179" t="s">
        <v>38</v>
      </c>
      <c r="C166" s="179" t="s">
        <v>113</v>
      </c>
      <c r="D166" s="179"/>
      <c r="E166" s="183"/>
      <c r="F166" s="171">
        <f>F167</f>
        <v>1000000</v>
      </c>
      <c r="G166" s="171">
        <f t="shared" ref="G166:K167" si="75">G167</f>
        <v>0</v>
      </c>
      <c r="H166" s="171">
        <f t="shared" si="75"/>
        <v>0</v>
      </c>
      <c r="I166" s="171">
        <f t="shared" si="75"/>
        <v>0</v>
      </c>
      <c r="J166" s="171">
        <f t="shared" si="75"/>
        <v>1000000</v>
      </c>
      <c r="K166" s="171">
        <f t="shared" si="75"/>
        <v>0</v>
      </c>
    </row>
    <row r="167" spans="1:11" ht="24" x14ac:dyDescent="0.25">
      <c r="A167" s="187" t="s">
        <v>756</v>
      </c>
      <c r="B167" s="303" t="s">
        <v>38</v>
      </c>
      <c r="C167" s="303" t="s">
        <v>113</v>
      </c>
      <c r="D167" s="303" t="s">
        <v>694</v>
      </c>
      <c r="E167" s="304"/>
      <c r="F167" s="171">
        <f>F168</f>
        <v>1000000</v>
      </c>
      <c r="G167" s="171">
        <f t="shared" si="75"/>
        <v>0</v>
      </c>
      <c r="H167" s="171">
        <f t="shared" si="75"/>
        <v>0</v>
      </c>
      <c r="I167" s="171">
        <f t="shared" si="75"/>
        <v>0</v>
      </c>
      <c r="J167" s="171">
        <f t="shared" si="75"/>
        <v>1000000</v>
      </c>
      <c r="K167" s="171">
        <f t="shared" si="75"/>
        <v>0</v>
      </c>
    </row>
    <row r="168" spans="1:11" ht="24" x14ac:dyDescent="0.25">
      <c r="A168" s="208" t="s">
        <v>757</v>
      </c>
      <c r="B168" s="303" t="s">
        <v>38</v>
      </c>
      <c r="C168" s="303" t="s">
        <v>113</v>
      </c>
      <c r="D168" s="303" t="s">
        <v>751</v>
      </c>
      <c r="E168" s="304"/>
      <c r="F168" s="171">
        <f>F169+F172</f>
        <v>1000000</v>
      </c>
      <c r="G168" s="171">
        <f t="shared" ref="G168:K168" si="76">G169+G172</f>
        <v>0</v>
      </c>
      <c r="H168" s="171">
        <f t="shared" si="76"/>
        <v>0</v>
      </c>
      <c r="I168" s="171">
        <f t="shared" si="76"/>
        <v>0</v>
      </c>
      <c r="J168" s="171">
        <f t="shared" si="76"/>
        <v>1000000</v>
      </c>
      <c r="K168" s="171">
        <f t="shared" si="76"/>
        <v>0</v>
      </c>
    </row>
    <row r="169" spans="1:11" ht="36" x14ac:dyDescent="0.25">
      <c r="A169" s="208" t="s">
        <v>1151</v>
      </c>
      <c r="B169" s="303" t="s">
        <v>38</v>
      </c>
      <c r="C169" s="303" t="s">
        <v>113</v>
      </c>
      <c r="D169" s="303" t="s">
        <v>752</v>
      </c>
      <c r="E169" s="304"/>
      <c r="F169" s="171">
        <f>F170</f>
        <v>900000</v>
      </c>
      <c r="G169" s="171">
        <f t="shared" ref="G169:K170" si="77">G170</f>
        <v>0</v>
      </c>
      <c r="H169" s="171">
        <f t="shared" si="77"/>
        <v>0</v>
      </c>
      <c r="I169" s="171">
        <f t="shared" si="77"/>
        <v>0</v>
      </c>
      <c r="J169" s="171">
        <f t="shared" si="77"/>
        <v>900000</v>
      </c>
      <c r="K169" s="171">
        <f t="shared" si="77"/>
        <v>0</v>
      </c>
    </row>
    <row r="170" spans="1:11" ht="24" x14ac:dyDescent="0.25">
      <c r="A170" s="177" t="s">
        <v>25</v>
      </c>
      <c r="B170" s="303" t="s">
        <v>38</v>
      </c>
      <c r="C170" s="303" t="s">
        <v>113</v>
      </c>
      <c r="D170" s="303" t="s">
        <v>753</v>
      </c>
      <c r="E170" s="304"/>
      <c r="F170" s="171">
        <f>F171</f>
        <v>900000</v>
      </c>
      <c r="G170" s="171">
        <f t="shared" si="77"/>
        <v>0</v>
      </c>
      <c r="H170" s="171">
        <f t="shared" si="77"/>
        <v>0</v>
      </c>
      <c r="I170" s="171">
        <f t="shared" si="77"/>
        <v>0</v>
      </c>
      <c r="J170" s="171">
        <f t="shared" si="77"/>
        <v>900000</v>
      </c>
      <c r="K170" s="171">
        <f t="shared" si="77"/>
        <v>0</v>
      </c>
    </row>
    <row r="171" spans="1:11" ht="24" x14ac:dyDescent="0.25">
      <c r="A171" s="208" t="s">
        <v>18</v>
      </c>
      <c r="B171" s="303" t="s">
        <v>38</v>
      </c>
      <c r="C171" s="303" t="s">
        <v>113</v>
      </c>
      <c r="D171" s="303" t="s">
        <v>753</v>
      </c>
      <c r="E171" s="304">
        <v>200</v>
      </c>
      <c r="F171" s="171">
        <f>'9.ведомства'!G100</f>
        <v>900000</v>
      </c>
      <c r="G171" s="171">
        <f>'9.ведомства'!H100</f>
        <v>0</v>
      </c>
      <c r="H171" s="171">
        <f>'9.ведомства'!I100</f>
        <v>0</v>
      </c>
      <c r="I171" s="171">
        <f>'9.ведомства'!J100</f>
        <v>0</v>
      </c>
      <c r="J171" s="171">
        <f>'9.ведомства'!K100</f>
        <v>900000</v>
      </c>
      <c r="K171" s="171">
        <f>'9.ведомства'!L100</f>
        <v>0</v>
      </c>
    </row>
    <row r="172" spans="1:11" ht="36" x14ac:dyDescent="0.25">
      <c r="A172" s="208" t="s">
        <v>750</v>
      </c>
      <c r="B172" s="303" t="s">
        <v>38</v>
      </c>
      <c r="C172" s="303" t="s">
        <v>113</v>
      </c>
      <c r="D172" s="303" t="s">
        <v>754</v>
      </c>
      <c r="E172" s="304"/>
      <c r="F172" s="171">
        <f>F173</f>
        <v>100000</v>
      </c>
      <c r="G172" s="171">
        <f t="shared" ref="G172:K173" si="78">G173</f>
        <v>0</v>
      </c>
      <c r="H172" s="171">
        <f t="shared" si="78"/>
        <v>0</v>
      </c>
      <c r="I172" s="171">
        <f t="shared" si="78"/>
        <v>0</v>
      </c>
      <c r="J172" s="171">
        <f t="shared" si="78"/>
        <v>100000</v>
      </c>
      <c r="K172" s="171">
        <f t="shared" si="78"/>
        <v>0</v>
      </c>
    </row>
    <row r="173" spans="1:11" ht="24" x14ac:dyDescent="0.25">
      <c r="A173" s="177" t="s">
        <v>25</v>
      </c>
      <c r="B173" s="303" t="s">
        <v>38</v>
      </c>
      <c r="C173" s="303" t="s">
        <v>113</v>
      </c>
      <c r="D173" s="303" t="s">
        <v>755</v>
      </c>
      <c r="E173" s="304"/>
      <c r="F173" s="171">
        <f>F174</f>
        <v>100000</v>
      </c>
      <c r="G173" s="171">
        <f t="shared" si="78"/>
        <v>0</v>
      </c>
      <c r="H173" s="171">
        <f t="shared" si="78"/>
        <v>0</v>
      </c>
      <c r="I173" s="171">
        <f t="shared" si="78"/>
        <v>0</v>
      </c>
      <c r="J173" s="171">
        <f t="shared" si="78"/>
        <v>100000</v>
      </c>
      <c r="K173" s="171">
        <f t="shared" si="78"/>
        <v>0</v>
      </c>
    </row>
    <row r="174" spans="1:11" ht="24" x14ac:dyDescent="0.25">
      <c r="A174" s="208" t="s">
        <v>18</v>
      </c>
      <c r="B174" s="303" t="s">
        <v>38</v>
      </c>
      <c r="C174" s="303" t="s">
        <v>113</v>
      </c>
      <c r="D174" s="303" t="s">
        <v>755</v>
      </c>
      <c r="E174" s="304">
        <v>200</v>
      </c>
      <c r="F174" s="171">
        <f>'9.ведомства'!G103</f>
        <v>100000</v>
      </c>
      <c r="G174" s="171">
        <f>'9.ведомства'!H103</f>
        <v>0</v>
      </c>
      <c r="H174" s="171">
        <f>'9.ведомства'!I103</f>
        <v>0</v>
      </c>
      <c r="I174" s="171">
        <f>'9.ведомства'!J103</f>
        <v>0</v>
      </c>
      <c r="J174" s="171">
        <f>'9.ведомства'!K103</f>
        <v>100000</v>
      </c>
      <c r="K174" s="171">
        <f>'9.ведомства'!L103</f>
        <v>0</v>
      </c>
    </row>
    <row r="175" spans="1:11" x14ac:dyDescent="0.25">
      <c r="A175" s="178" t="s">
        <v>21</v>
      </c>
      <c r="B175" s="179" t="s">
        <v>2</v>
      </c>
      <c r="C175" s="179"/>
      <c r="D175" s="179"/>
      <c r="E175" s="183"/>
      <c r="F175" s="170">
        <f>F176+F186+F195+F210+F224</f>
        <v>123439854.8</v>
      </c>
      <c r="G175" s="170">
        <f t="shared" ref="G175:K175" si="79">G176+G186+G195+G210+G224</f>
        <v>7273357.0999999996</v>
      </c>
      <c r="H175" s="170">
        <f t="shared" si="79"/>
        <v>0</v>
      </c>
      <c r="I175" s="170">
        <f t="shared" si="79"/>
        <v>0</v>
      </c>
      <c r="J175" s="170">
        <f t="shared" si="79"/>
        <v>123439854.8</v>
      </c>
      <c r="K175" s="170">
        <f t="shared" si="79"/>
        <v>7273357.0999999996</v>
      </c>
    </row>
    <row r="176" spans="1:11" x14ac:dyDescent="0.25">
      <c r="A176" s="273" t="s">
        <v>634</v>
      </c>
      <c r="B176" s="179" t="s">
        <v>2</v>
      </c>
      <c r="C176" s="179" t="s">
        <v>47</v>
      </c>
      <c r="D176" s="269"/>
      <c r="E176" s="270"/>
      <c r="F176" s="171">
        <f>F177</f>
        <v>6203957.0999999996</v>
      </c>
      <c r="G176" s="171">
        <f t="shared" ref="G176:K178" si="80">G177</f>
        <v>5203957.0999999996</v>
      </c>
      <c r="H176" s="171">
        <f t="shared" si="80"/>
        <v>0</v>
      </c>
      <c r="I176" s="171">
        <f t="shared" si="80"/>
        <v>0</v>
      </c>
      <c r="J176" s="171">
        <f t="shared" si="80"/>
        <v>6203957.0999999996</v>
      </c>
      <c r="K176" s="171">
        <f t="shared" si="80"/>
        <v>5203957.0999999996</v>
      </c>
    </row>
    <row r="177" spans="1:11" ht="36" x14ac:dyDescent="0.25">
      <c r="A177" s="188" t="s">
        <v>897</v>
      </c>
      <c r="B177" s="303" t="s">
        <v>2</v>
      </c>
      <c r="C177" s="303" t="s">
        <v>47</v>
      </c>
      <c r="D177" s="303" t="s">
        <v>1014</v>
      </c>
      <c r="E177" s="303"/>
      <c r="F177" s="171">
        <f>F178</f>
        <v>6203957.0999999996</v>
      </c>
      <c r="G177" s="171">
        <f t="shared" si="80"/>
        <v>5203957.0999999996</v>
      </c>
      <c r="H177" s="171">
        <f t="shared" si="80"/>
        <v>0</v>
      </c>
      <c r="I177" s="171">
        <f t="shared" si="80"/>
        <v>0</v>
      </c>
      <c r="J177" s="171">
        <f t="shared" si="80"/>
        <v>6203957.0999999996</v>
      </c>
      <c r="K177" s="171">
        <f t="shared" si="80"/>
        <v>5203957.0999999996</v>
      </c>
    </row>
    <row r="178" spans="1:11" ht="36" x14ac:dyDescent="0.25">
      <c r="A178" s="208" t="s">
        <v>898</v>
      </c>
      <c r="B178" s="190" t="s">
        <v>2</v>
      </c>
      <c r="C178" s="190" t="s">
        <v>47</v>
      </c>
      <c r="D178" s="303" t="s">
        <v>1015</v>
      </c>
      <c r="E178" s="179"/>
      <c r="F178" s="171">
        <f>F179</f>
        <v>6203957.0999999996</v>
      </c>
      <c r="G178" s="171">
        <f t="shared" si="80"/>
        <v>5203957.0999999996</v>
      </c>
      <c r="H178" s="171">
        <f t="shared" si="80"/>
        <v>0</v>
      </c>
      <c r="I178" s="171">
        <f t="shared" si="80"/>
        <v>0</v>
      </c>
      <c r="J178" s="171">
        <f t="shared" si="80"/>
        <v>6203957.0999999996</v>
      </c>
      <c r="K178" s="171">
        <f t="shared" si="80"/>
        <v>5203957.0999999996</v>
      </c>
    </row>
    <row r="179" spans="1:11" ht="36" x14ac:dyDescent="0.25">
      <c r="A179" s="208" t="s">
        <v>1013</v>
      </c>
      <c r="B179" s="190" t="s">
        <v>2</v>
      </c>
      <c r="C179" s="190" t="s">
        <v>47</v>
      </c>
      <c r="D179" s="303" t="s">
        <v>1016</v>
      </c>
      <c r="E179" s="179"/>
      <c r="F179" s="171">
        <f>F180+F182+F184</f>
        <v>6203957.0999999996</v>
      </c>
      <c r="G179" s="171">
        <f t="shared" ref="G179:K179" si="81">G180+G182+G184</f>
        <v>5203957.0999999996</v>
      </c>
      <c r="H179" s="171">
        <f t="shared" si="81"/>
        <v>0</v>
      </c>
      <c r="I179" s="171">
        <f t="shared" si="81"/>
        <v>0</v>
      </c>
      <c r="J179" s="171">
        <f t="shared" si="81"/>
        <v>6203957.0999999996</v>
      </c>
      <c r="K179" s="171">
        <f t="shared" si="81"/>
        <v>5203957.0999999996</v>
      </c>
    </row>
    <row r="180" spans="1:11" ht="48" x14ac:dyDescent="0.25">
      <c r="A180" s="274" t="s">
        <v>635</v>
      </c>
      <c r="B180" s="303" t="s">
        <v>2</v>
      </c>
      <c r="C180" s="303" t="s">
        <v>47</v>
      </c>
      <c r="D180" s="303" t="s">
        <v>1017</v>
      </c>
      <c r="E180" s="303"/>
      <c r="F180" s="171">
        <f>F181</f>
        <v>5186337.0999999996</v>
      </c>
      <c r="G180" s="171">
        <f t="shared" ref="G180:K180" si="82">G181</f>
        <v>5186337.0999999996</v>
      </c>
      <c r="H180" s="171">
        <f t="shared" si="82"/>
        <v>0</v>
      </c>
      <c r="I180" s="171">
        <f t="shared" si="82"/>
        <v>0</v>
      </c>
      <c r="J180" s="171">
        <f t="shared" si="82"/>
        <v>5186337.0999999996</v>
      </c>
      <c r="K180" s="171">
        <f t="shared" si="82"/>
        <v>5186337.0999999996</v>
      </c>
    </row>
    <row r="181" spans="1:11" ht="24" x14ac:dyDescent="0.25">
      <c r="A181" s="180" t="s">
        <v>18</v>
      </c>
      <c r="B181" s="303" t="s">
        <v>2</v>
      </c>
      <c r="C181" s="303" t="s">
        <v>47</v>
      </c>
      <c r="D181" s="303" t="s">
        <v>1017</v>
      </c>
      <c r="E181" s="303" t="s">
        <v>17</v>
      </c>
      <c r="F181" s="171">
        <f>'9.ведомства'!G578</f>
        <v>5186337.0999999996</v>
      </c>
      <c r="G181" s="171">
        <f>'9.ведомства'!H578</f>
        <v>5186337.0999999996</v>
      </c>
      <c r="H181" s="171">
        <f>'9.ведомства'!I578</f>
        <v>0</v>
      </c>
      <c r="I181" s="171">
        <f>'9.ведомства'!J578</f>
        <v>0</v>
      </c>
      <c r="J181" s="171">
        <f>'9.ведомства'!K578</f>
        <v>5186337.0999999996</v>
      </c>
      <c r="K181" s="171">
        <f>'9.ведомства'!L578</f>
        <v>5186337.0999999996</v>
      </c>
    </row>
    <row r="182" spans="1:11" ht="48" x14ac:dyDescent="0.25">
      <c r="A182" s="274" t="s">
        <v>636</v>
      </c>
      <c r="B182" s="303" t="s">
        <v>2</v>
      </c>
      <c r="C182" s="303" t="s">
        <v>47</v>
      </c>
      <c r="D182" s="303" t="s">
        <v>1018</v>
      </c>
      <c r="E182" s="303"/>
      <c r="F182" s="171">
        <f>F183</f>
        <v>17620</v>
      </c>
      <c r="G182" s="171">
        <f t="shared" ref="G182:K182" si="83">G183</f>
        <v>17620</v>
      </c>
      <c r="H182" s="171">
        <f t="shared" si="83"/>
        <v>0</v>
      </c>
      <c r="I182" s="171">
        <f t="shared" si="83"/>
        <v>0</v>
      </c>
      <c r="J182" s="171">
        <f t="shared" si="83"/>
        <v>17620</v>
      </c>
      <c r="K182" s="171">
        <f t="shared" si="83"/>
        <v>17620</v>
      </c>
    </row>
    <row r="183" spans="1:11" ht="24" x14ac:dyDescent="0.25">
      <c r="A183" s="180" t="s">
        <v>18</v>
      </c>
      <c r="B183" s="303" t="s">
        <v>2</v>
      </c>
      <c r="C183" s="303" t="s">
        <v>47</v>
      </c>
      <c r="D183" s="303" t="s">
        <v>1018</v>
      </c>
      <c r="E183" s="303" t="s">
        <v>17</v>
      </c>
      <c r="F183" s="171">
        <f>'9.ведомства'!G580</f>
        <v>17620</v>
      </c>
      <c r="G183" s="171">
        <f>'9.ведомства'!H580</f>
        <v>17620</v>
      </c>
      <c r="H183" s="171">
        <f>'9.ведомства'!I580</f>
        <v>0</v>
      </c>
      <c r="I183" s="171">
        <f>'9.ведомства'!J580</f>
        <v>0</v>
      </c>
      <c r="J183" s="171">
        <f>'9.ведомства'!K580</f>
        <v>17620</v>
      </c>
      <c r="K183" s="171">
        <f>'9.ведомства'!L580</f>
        <v>17620</v>
      </c>
    </row>
    <row r="184" spans="1:11" ht="48" x14ac:dyDescent="0.25">
      <c r="A184" s="180" t="s">
        <v>1020</v>
      </c>
      <c r="B184" s="303" t="s">
        <v>2</v>
      </c>
      <c r="C184" s="303" t="s">
        <v>47</v>
      </c>
      <c r="D184" s="303" t="s">
        <v>1019</v>
      </c>
      <c r="E184" s="303"/>
      <c r="F184" s="171">
        <f>F185</f>
        <v>1000000</v>
      </c>
      <c r="G184" s="171">
        <f t="shared" ref="G184:K184" si="84">G185</f>
        <v>0</v>
      </c>
      <c r="H184" s="171">
        <f t="shared" si="84"/>
        <v>0</v>
      </c>
      <c r="I184" s="171">
        <f t="shared" si="84"/>
        <v>0</v>
      </c>
      <c r="J184" s="171">
        <f t="shared" si="84"/>
        <v>1000000</v>
      </c>
      <c r="K184" s="171">
        <f t="shared" si="84"/>
        <v>0</v>
      </c>
    </row>
    <row r="185" spans="1:11" ht="24" x14ac:dyDescent="0.25">
      <c r="A185" s="180" t="s">
        <v>18</v>
      </c>
      <c r="B185" s="303" t="s">
        <v>2</v>
      </c>
      <c r="C185" s="303" t="s">
        <v>47</v>
      </c>
      <c r="D185" s="303" t="s">
        <v>1019</v>
      </c>
      <c r="E185" s="303" t="s">
        <v>17</v>
      </c>
      <c r="F185" s="171">
        <f>'9.ведомства'!G582</f>
        <v>1000000</v>
      </c>
      <c r="G185" s="171">
        <f>'9.ведомства'!H582</f>
        <v>0</v>
      </c>
      <c r="H185" s="171">
        <f>'9.ведомства'!I582</f>
        <v>0</v>
      </c>
      <c r="I185" s="171">
        <f>'9.ведомства'!J582</f>
        <v>0</v>
      </c>
      <c r="J185" s="171">
        <f>'9.ведомства'!K582</f>
        <v>1000000</v>
      </c>
      <c r="K185" s="171">
        <f>'9.ведомства'!L582</f>
        <v>0</v>
      </c>
    </row>
    <row r="186" spans="1:11" x14ac:dyDescent="0.25">
      <c r="A186" s="178" t="s">
        <v>60</v>
      </c>
      <c r="B186" s="179" t="s">
        <v>2</v>
      </c>
      <c r="C186" s="179" t="s">
        <v>58</v>
      </c>
      <c r="D186" s="179"/>
      <c r="E186" s="183"/>
      <c r="F186" s="171">
        <f>F187</f>
        <v>18516000</v>
      </c>
      <c r="G186" s="171">
        <f t="shared" ref="G186:K187" si="85">G187</f>
        <v>2002000</v>
      </c>
      <c r="H186" s="171">
        <f t="shared" si="85"/>
        <v>0</v>
      </c>
      <c r="I186" s="171">
        <f t="shared" si="85"/>
        <v>0</v>
      </c>
      <c r="J186" s="171">
        <f t="shared" si="85"/>
        <v>18516000</v>
      </c>
      <c r="K186" s="171">
        <f t="shared" si="85"/>
        <v>2002000</v>
      </c>
    </row>
    <row r="187" spans="1:11" x14ac:dyDescent="0.25">
      <c r="A187" s="172" t="s">
        <v>9</v>
      </c>
      <c r="B187" s="303" t="s">
        <v>2</v>
      </c>
      <c r="C187" s="303" t="s">
        <v>58</v>
      </c>
      <c r="D187" s="303" t="s">
        <v>684</v>
      </c>
      <c r="E187" s="303"/>
      <c r="F187" s="171">
        <f>F188</f>
        <v>18516000</v>
      </c>
      <c r="G187" s="171">
        <f t="shared" si="85"/>
        <v>2002000</v>
      </c>
      <c r="H187" s="171">
        <f t="shared" si="85"/>
        <v>0</v>
      </c>
      <c r="I187" s="171">
        <f t="shared" si="85"/>
        <v>0</v>
      </c>
      <c r="J187" s="171">
        <f t="shared" si="85"/>
        <v>18516000</v>
      </c>
      <c r="K187" s="171">
        <f t="shared" si="85"/>
        <v>2002000</v>
      </c>
    </row>
    <row r="188" spans="1:11" ht="36" x14ac:dyDescent="0.25">
      <c r="A188" s="172" t="s">
        <v>8</v>
      </c>
      <c r="B188" s="303" t="s">
        <v>2</v>
      </c>
      <c r="C188" s="303" t="s">
        <v>58</v>
      </c>
      <c r="D188" s="303" t="s">
        <v>685</v>
      </c>
      <c r="E188" s="303"/>
      <c r="F188" s="171">
        <f>F189+F191+F193</f>
        <v>18516000</v>
      </c>
      <c r="G188" s="171">
        <f t="shared" ref="G188:K188" si="86">G189+G191+G193</f>
        <v>2002000</v>
      </c>
      <c r="H188" s="171">
        <f t="shared" si="86"/>
        <v>0</v>
      </c>
      <c r="I188" s="171">
        <f t="shared" si="86"/>
        <v>0</v>
      </c>
      <c r="J188" s="171">
        <f t="shared" si="86"/>
        <v>18516000</v>
      </c>
      <c r="K188" s="171">
        <f t="shared" si="86"/>
        <v>2002000</v>
      </c>
    </row>
    <row r="189" spans="1:11" ht="84" x14ac:dyDescent="0.25">
      <c r="A189" s="208" t="s">
        <v>88</v>
      </c>
      <c r="B189" s="303" t="s">
        <v>2</v>
      </c>
      <c r="C189" s="303" t="s">
        <v>58</v>
      </c>
      <c r="D189" s="303" t="s">
        <v>844</v>
      </c>
      <c r="E189" s="304"/>
      <c r="F189" s="171">
        <f>F190</f>
        <v>2002000</v>
      </c>
      <c r="G189" s="171">
        <f t="shared" ref="G189:K189" si="87">G190</f>
        <v>2002000</v>
      </c>
      <c r="H189" s="171">
        <f t="shared" si="87"/>
        <v>0</v>
      </c>
      <c r="I189" s="171">
        <f t="shared" si="87"/>
        <v>0</v>
      </c>
      <c r="J189" s="171">
        <f t="shared" si="87"/>
        <v>2002000</v>
      </c>
      <c r="K189" s="171">
        <f t="shared" si="87"/>
        <v>2002000</v>
      </c>
    </row>
    <row r="190" spans="1:11" x14ac:dyDescent="0.25">
      <c r="A190" s="208" t="s">
        <v>16</v>
      </c>
      <c r="B190" s="303" t="s">
        <v>2</v>
      </c>
      <c r="C190" s="303" t="s">
        <v>58</v>
      </c>
      <c r="D190" s="303" t="s">
        <v>844</v>
      </c>
      <c r="E190" s="304">
        <v>800</v>
      </c>
      <c r="F190" s="171">
        <f>'9.ведомства'!G318</f>
        <v>2002000</v>
      </c>
      <c r="G190" s="171">
        <f>'9.ведомства'!H318</f>
        <v>2002000</v>
      </c>
      <c r="H190" s="171">
        <f>'9.ведомства'!I318</f>
        <v>0</v>
      </c>
      <c r="I190" s="171">
        <f>'9.ведомства'!J318</f>
        <v>0</v>
      </c>
      <c r="J190" s="171">
        <f>'9.ведомства'!K318</f>
        <v>2002000</v>
      </c>
      <c r="K190" s="171">
        <f>'9.ведомства'!L318</f>
        <v>2002000</v>
      </c>
    </row>
    <row r="191" spans="1:11" ht="36" x14ac:dyDescent="0.25">
      <c r="A191" s="177" t="s">
        <v>1021</v>
      </c>
      <c r="B191" s="303" t="s">
        <v>2</v>
      </c>
      <c r="C191" s="303" t="s">
        <v>58</v>
      </c>
      <c r="D191" s="303" t="s">
        <v>1022</v>
      </c>
      <c r="E191" s="303"/>
      <c r="F191" s="171">
        <f>F192</f>
        <v>2789000</v>
      </c>
      <c r="G191" s="171">
        <f t="shared" ref="G191:K191" si="88">G192</f>
        <v>0</v>
      </c>
      <c r="H191" s="171">
        <f t="shared" si="88"/>
        <v>0</v>
      </c>
      <c r="I191" s="171">
        <f t="shared" si="88"/>
        <v>0</v>
      </c>
      <c r="J191" s="171">
        <f t="shared" si="88"/>
        <v>2789000</v>
      </c>
      <c r="K191" s="171">
        <f t="shared" si="88"/>
        <v>0</v>
      </c>
    </row>
    <row r="192" spans="1:11" x14ac:dyDescent="0.25">
      <c r="A192" s="208" t="s">
        <v>16</v>
      </c>
      <c r="B192" s="303" t="s">
        <v>2</v>
      </c>
      <c r="C192" s="303" t="s">
        <v>58</v>
      </c>
      <c r="D192" s="303" t="s">
        <v>1022</v>
      </c>
      <c r="E192" s="303" t="s">
        <v>15</v>
      </c>
      <c r="F192" s="157">
        <f>'9.ведомства'!G587</f>
        <v>2789000</v>
      </c>
      <c r="G192" s="157">
        <f>'9.ведомства'!H587</f>
        <v>0</v>
      </c>
      <c r="H192" s="157">
        <f>'9.ведомства'!I587</f>
        <v>0</v>
      </c>
      <c r="I192" s="157">
        <f>'9.ведомства'!J587</f>
        <v>0</v>
      </c>
      <c r="J192" s="157">
        <f>'9.ведомства'!K587</f>
        <v>2789000</v>
      </c>
      <c r="K192" s="157">
        <f>'9.ведомства'!L587</f>
        <v>0</v>
      </c>
    </row>
    <row r="193" spans="1:11" ht="24" x14ac:dyDescent="0.25">
      <c r="A193" s="177" t="s">
        <v>59</v>
      </c>
      <c r="B193" s="303" t="s">
        <v>2</v>
      </c>
      <c r="C193" s="303" t="s">
        <v>58</v>
      </c>
      <c r="D193" s="303" t="s">
        <v>1023</v>
      </c>
      <c r="E193" s="303"/>
      <c r="F193" s="171">
        <f>F194</f>
        <v>13725000</v>
      </c>
      <c r="G193" s="171">
        <f t="shared" ref="G193:K193" si="89">G194</f>
        <v>0</v>
      </c>
      <c r="H193" s="171">
        <f t="shared" si="89"/>
        <v>0</v>
      </c>
      <c r="I193" s="171">
        <f t="shared" si="89"/>
        <v>0</v>
      </c>
      <c r="J193" s="171">
        <f t="shared" si="89"/>
        <v>13725000</v>
      </c>
      <c r="K193" s="171">
        <f t="shared" si="89"/>
        <v>0</v>
      </c>
    </row>
    <row r="194" spans="1:11" ht="14.25" customHeight="1" x14ac:dyDescent="0.25">
      <c r="A194" s="208" t="s">
        <v>16</v>
      </c>
      <c r="B194" s="303" t="s">
        <v>2</v>
      </c>
      <c r="C194" s="303" t="s">
        <v>58</v>
      </c>
      <c r="D194" s="303" t="s">
        <v>1023</v>
      </c>
      <c r="E194" s="303" t="s">
        <v>15</v>
      </c>
      <c r="F194" s="171">
        <f>'9.ведомства'!G589</f>
        <v>13725000</v>
      </c>
      <c r="G194" s="171">
        <f>'9.ведомства'!H589</f>
        <v>0</v>
      </c>
      <c r="H194" s="171">
        <f>'9.ведомства'!I589</f>
        <v>0</v>
      </c>
      <c r="I194" s="171">
        <f>'9.ведомства'!J589</f>
        <v>0</v>
      </c>
      <c r="J194" s="171">
        <f>'9.ведомства'!K589</f>
        <v>13725000</v>
      </c>
      <c r="K194" s="171">
        <f>'9.ведомства'!L589</f>
        <v>0</v>
      </c>
    </row>
    <row r="195" spans="1:11" x14ac:dyDescent="0.25">
      <c r="A195" s="178" t="s">
        <v>57</v>
      </c>
      <c r="B195" s="179" t="s">
        <v>2</v>
      </c>
      <c r="C195" s="179" t="s">
        <v>56</v>
      </c>
      <c r="D195" s="179"/>
      <c r="E195" s="179"/>
      <c r="F195" s="171">
        <f>F196</f>
        <v>68142400</v>
      </c>
      <c r="G195" s="171">
        <f t="shared" ref="G195:K196" si="90">G196</f>
        <v>0</v>
      </c>
      <c r="H195" s="171">
        <f t="shared" si="90"/>
        <v>0</v>
      </c>
      <c r="I195" s="171">
        <f t="shared" si="90"/>
        <v>0</v>
      </c>
      <c r="J195" s="171">
        <f t="shared" si="90"/>
        <v>68142400</v>
      </c>
      <c r="K195" s="171">
        <f t="shared" si="90"/>
        <v>0</v>
      </c>
    </row>
    <row r="196" spans="1:11" ht="36" x14ac:dyDescent="0.25">
      <c r="A196" s="188" t="s">
        <v>899</v>
      </c>
      <c r="B196" s="303" t="s">
        <v>2</v>
      </c>
      <c r="C196" s="303" t="s">
        <v>56</v>
      </c>
      <c r="D196" s="303" t="s">
        <v>1014</v>
      </c>
      <c r="E196" s="303"/>
      <c r="F196" s="171">
        <f>F197</f>
        <v>68142400</v>
      </c>
      <c r="G196" s="171">
        <f t="shared" si="90"/>
        <v>0</v>
      </c>
      <c r="H196" s="171">
        <f t="shared" si="90"/>
        <v>0</v>
      </c>
      <c r="I196" s="171">
        <f t="shared" si="90"/>
        <v>0</v>
      </c>
      <c r="J196" s="171">
        <f t="shared" si="90"/>
        <v>68142400</v>
      </c>
      <c r="K196" s="171">
        <f t="shared" si="90"/>
        <v>0</v>
      </c>
    </row>
    <row r="197" spans="1:11" ht="24" x14ac:dyDescent="0.25">
      <c r="A197" s="188" t="s">
        <v>900</v>
      </c>
      <c r="B197" s="303" t="s">
        <v>2</v>
      </c>
      <c r="C197" s="303" t="s">
        <v>56</v>
      </c>
      <c r="D197" s="303" t="s">
        <v>1025</v>
      </c>
      <c r="E197" s="303"/>
      <c r="F197" s="171">
        <f>F198+F203</f>
        <v>68142400</v>
      </c>
      <c r="G197" s="171">
        <f t="shared" ref="G197:K197" si="91">G198+G203</f>
        <v>0</v>
      </c>
      <c r="H197" s="171">
        <f t="shared" si="91"/>
        <v>0</v>
      </c>
      <c r="I197" s="171">
        <f t="shared" si="91"/>
        <v>0</v>
      </c>
      <c r="J197" s="171">
        <f t="shared" si="91"/>
        <v>68142400</v>
      </c>
      <c r="K197" s="171">
        <f t="shared" si="91"/>
        <v>0</v>
      </c>
    </row>
    <row r="198" spans="1:11" ht="36" x14ac:dyDescent="0.25">
      <c r="A198" s="188" t="s">
        <v>1024</v>
      </c>
      <c r="B198" s="303" t="s">
        <v>2</v>
      </c>
      <c r="C198" s="303" t="s">
        <v>56</v>
      </c>
      <c r="D198" s="303" t="s">
        <v>1026</v>
      </c>
      <c r="E198" s="303"/>
      <c r="F198" s="171">
        <f>F199+F201</f>
        <v>7425100</v>
      </c>
      <c r="G198" s="171">
        <f t="shared" ref="G198:K198" si="92">G199+G201</f>
        <v>0</v>
      </c>
      <c r="H198" s="171">
        <f t="shared" si="92"/>
        <v>0</v>
      </c>
      <c r="I198" s="171">
        <f t="shared" si="92"/>
        <v>0</v>
      </c>
      <c r="J198" s="171">
        <f t="shared" si="92"/>
        <v>7425100</v>
      </c>
      <c r="K198" s="171">
        <f t="shared" si="92"/>
        <v>0</v>
      </c>
    </row>
    <row r="199" spans="1:11" ht="36" x14ac:dyDescent="0.25">
      <c r="A199" s="177" t="s">
        <v>1027</v>
      </c>
      <c r="B199" s="303" t="s">
        <v>2</v>
      </c>
      <c r="C199" s="303" t="s">
        <v>56</v>
      </c>
      <c r="D199" s="303" t="s">
        <v>1028</v>
      </c>
      <c r="E199" s="303"/>
      <c r="F199" s="171">
        <f>F200</f>
        <v>6449500</v>
      </c>
      <c r="G199" s="171">
        <f t="shared" ref="G199:K199" si="93">G200</f>
        <v>0</v>
      </c>
      <c r="H199" s="171">
        <f t="shared" si="93"/>
        <v>0</v>
      </c>
      <c r="I199" s="171">
        <f t="shared" si="93"/>
        <v>0</v>
      </c>
      <c r="J199" s="171">
        <f t="shared" si="93"/>
        <v>6449500</v>
      </c>
      <c r="K199" s="171">
        <f t="shared" si="93"/>
        <v>0</v>
      </c>
    </row>
    <row r="200" spans="1:11" ht="24" x14ac:dyDescent="0.25">
      <c r="A200" s="208" t="s">
        <v>18</v>
      </c>
      <c r="B200" s="303" t="s">
        <v>2</v>
      </c>
      <c r="C200" s="303" t="s">
        <v>56</v>
      </c>
      <c r="D200" s="303" t="s">
        <v>1028</v>
      </c>
      <c r="E200" s="303" t="s">
        <v>17</v>
      </c>
      <c r="F200" s="171">
        <f>'9.ведомства'!G595</f>
        <v>6449500</v>
      </c>
      <c r="G200" s="171">
        <f>'9.ведомства'!H595</f>
        <v>0</v>
      </c>
      <c r="H200" s="171">
        <f>'9.ведомства'!I595</f>
        <v>0</v>
      </c>
      <c r="I200" s="171">
        <f>'9.ведомства'!J595</f>
        <v>0</v>
      </c>
      <c r="J200" s="171">
        <f>'9.ведомства'!K595</f>
        <v>6449500</v>
      </c>
      <c r="K200" s="171">
        <f>'9.ведомства'!L595</f>
        <v>0</v>
      </c>
    </row>
    <row r="201" spans="1:11" ht="24" x14ac:dyDescent="0.25">
      <c r="A201" s="208" t="s">
        <v>1029</v>
      </c>
      <c r="B201" s="303" t="s">
        <v>2</v>
      </c>
      <c r="C201" s="303" t="s">
        <v>56</v>
      </c>
      <c r="D201" s="303" t="s">
        <v>1030</v>
      </c>
      <c r="E201" s="303"/>
      <c r="F201" s="171">
        <f>F202</f>
        <v>975600</v>
      </c>
      <c r="G201" s="171">
        <f t="shared" ref="G201:K201" si="94">G202</f>
        <v>0</v>
      </c>
      <c r="H201" s="171">
        <f t="shared" si="94"/>
        <v>0</v>
      </c>
      <c r="I201" s="171">
        <f t="shared" si="94"/>
        <v>0</v>
      </c>
      <c r="J201" s="171">
        <f t="shared" si="94"/>
        <v>975600</v>
      </c>
      <c r="K201" s="171">
        <f t="shared" si="94"/>
        <v>0</v>
      </c>
    </row>
    <row r="202" spans="1:11" ht="24" x14ac:dyDescent="0.25">
      <c r="A202" s="208" t="s">
        <v>18</v>
      </c>
      <c r="B202" s="303" t="s">
        <v>2</v>
      </c>
      <c r="C202" s="303" t="s">
        <v>56</v>
      </c>
      <c r="D202" s="303" t="s">
        <v>1030</v>
      </c>
      <c r="E202" s="303" t="s">
        <v>17</v>
      </c>
      <c r="F202" s="171">
        <f>'9.ведомства'!G597</f>
        <v>975600</v>
      </c>
      <c r="G202" s="171">
        <f>'9.ведомства'!H597</f>
        <v>0</v>
      </c>
      <c r="H202" s="171">
        <f>'9.ведомства'!I597</f>
        <v>0</v>
      </c>
      <c r="I202" s="171">
        <f>'9.ведомства'!J597</f>
        <v>0</v>
      </c>
      <c r="J202" s="171">
        <f>'9.ведомства'!K597</f>
        <v>975600</v>
      </c>
      <c r="K202" s="171">
        <f>'9.ведомства'!L597</f>
        <v>0</v>
      </c>
    </row>
    <row r="203" spans="1:11" ht="36" x14ac:dyDescent="0.25">
      <c r="A203" s="208" t="s">
        <v>1031</v>
      </c>
      <c r="B203" s="303" t="s">
        <v>2</v>
      </c>
      <c r="C203" s="303" t="s">
        <v>56</v>
      </c>
      <c r="D203" s="303" t="s">
        <v>1032</v>
      </c>
      <c r="E203" s="303"/>
      <c r="F203" s="171">
        <f>F204+F206+F208</f>
        <v>60717300</v>
      </c>
      <c r="G203" s="171">
        <f t="shared" ref="G203:K203" si="95">G204+G206+G208</f>
        <v>0</v>
      </c>
      <c r="H203" s="171">
        <f t="shared" si="95"/>
        <v>0</v>
      </c>
      <c r="I203" s="171">
        <f t="shared" si="95"/>
        <v>0</v>
      </c>
      <c r="J203" s="171">
        <f t="shared" si="95"/>
        <v>60717300</v>
      </c>
      <c r="K203" s="171">
        <f t="shared" si="95"/>
        <v>0</v>
      </c>
    </row>
    <row r="204" spans="1:11" ht="36" x14ac:dyDescent="0.25">
      <c r="A204" s="188" t="s">
        <v>539</v>
      </c>
      <c r="B204" s="303" t="s">
        <v>2</v>
      </c>
      <c r="C204" s="303" t="s">
        <v>56</v>
      </c>
      <c r="D204" s="303" t="s">
        <v>1033</v>
      </c>
      <c r="E204" s="303"/>
      <c r="F204" s="171">
        <f>F205</f>
        <v>50215000</v>
      </c>
      <c r="G204" s="171">
        <f t="shared" ref="G204:K204" si="96">G205</f>
        <v>0</v>
      </c>
      <c r="H204" s="171">
        <f t="shared" si="96"/>
        <v>0</v>
      </c>
      <c r="I204" s="171">
        <f t="shared" si="96"/>
        <v>0</v>
      </c>
      <c r="J204" s="171">
        <f t="shared" si="96"/>
        <v>50215000</v>
      </c>
      <c r="K204" s="171">
        <f t="shared" si="96"/>
        <v>0</v>
      </c>
    </row>
    <row r="205" spans="1:11" ht="24" x14ac:dyDescent="0.25">
      <c r="A205" s="208" t="s">
        <v>18</v>
      </c>
      <c r="B205" s="303" t="s">
        <v>2</v>
      </c>
      <c r="C205" s="303" t="s">
        <v>56</v>
      </c>
      <c r="D205" s="303" t="s">
        <v>1033</v>
      </c>
      <c r="E205" s="303" t="s">
        <v>17</v>
      </c>
      <c r="F205" s="171">
        <f>'9.ведомства'!G600</f>
        <v>50215000</v>
      </c>
      <c r="G205" s="171">
        <f>'9.ведомства'!H600</f>
        <v>0</v>
      </c>
      <c r="H205" s="171">
        <f>'9.ведомства'!I600</f>
        <v>0</v>
      </c>
      <c r="I205" s="171">
        <f>'9.ведомства'!J600</f>
        <v>0</v>
      </c>
      <c r="J205" s="171">
        <f>'9.ведомства'!K600</f>
        <v>50215000</v>
      </c>
      <c r="K205" s="171">
        <f>'9.ведомства'!L600</f>
        <v>0</v>
      </c>
    </row>
    <row r="206" spans="1:11" ht="48" x14ac:dyDescent="0.25">
      <c r="A206" s="208" t="s">
        <v>1036</v>
      </c>
      <c r="B206" s="303" t="s">
        <v>2</v>
      </c>
      <c r="C206" s="303" t="s">
        <v>56</v>
      </c>
      <c r="D206" s="303" t="s">
        <v>1037</v>
      </c>
      <c r="E206" s="303"/>
      <c r="F206" s="171">
        <f>F207</f>
        <v>10330100</v>
      </c>
      <c r="G206" s="171">
        <f t="shared" ref="G206:K206" si="97">G207</f>
        <v>0</v>
      </c>
      <c r="H206" s="171">
        <f t="shared" si="97"/>
        <v>0</v>
      </c>
      <c r="I206" s="171">
        <f t="shared" si="97"/>
        <v>0</v>
      </c>
      <c r="J206" s="171">
        <f t="shared" si="97"/>
        <v>10330100</v>
      </c>
      <c r="K206" s="171">
        <f t="shared" si="97"/>
        <v>0</v>
      </c>
    </row>
    <row r="207" spans="1:11" ht="24" x14ac:dyDescent="0.25">
      <c r="A207" s="208" t="s">
        <v>18</v>
      </c>
      <c r="B207" s="303" t="s">
        <v>2</v>
      </c>
      <c r="C207" s="303" t="s">
        <v>56</v>
      </c>
      <c r="D207" s="303" t="s">
        <v>1037</v>
      </c>
      <c r="E207" s="303" t="s">
        <v>17</v>
      </c>
      <c r="F207" s="171">
        <f>'9.ведомства'!G602</f>
        <v>10330100</v>
      </c>
      <c r="G207" s="171">
        <f>'9.ведомства'!H602</f>
        <v>0</v>
      </c>
      <c r="H207" s="171">
        <f>'9.ведомства'!I602</f>
        <v>0</v>
      </c>
      <c r="I207" s="171">
        <f>'9.ведомства'!J602</f>
        <v>0</v>
      </c>
      <c r="J207" s="171">
        <f>'9.ведомства'!K602</f>
        <v>10330100</v>
      </c>
      <c r="K207" s="171">
        <f>'9.ведомства'!L602</f>
        <v>0</v>
      </c>
    </row>
    <row r="208" spans="1:11" ht="48.75" x14ac:dyDescent="0.25">
      <c r="A208" s="189" t="s">
        <v>1034</v>
      </c>
      <c r="B208" s="303" t="s">
        <v>2</v>
      </c>
      <c r="C208" s="303" t="s">
        <v>56</v>
      </c>
      <c r="D208" s="303" t="s">
        <v>1035</v>
      </c>
      <c r="E208" s="303"/>
      <c r="F208" s="171">
        <f>F209</f>
        <v>172200</v>
      </c>
      <c r="G208" s="171">
        <f t="shared" ref="G208:K208" si="98">G209</f>
        <v>0</v>
      </c>
      <c r="H208" s="171">
        <f t="shared" si="98"/>
        <v>0</v>
      </c>
      <c r="I208" s="171">
        <f t="shared" si="98"/>
        <v>0</v>
      </c>
      <c r="J208" s="171">
        <f t="shared" si="98"/>
        <v>172200</v>
      </c>
      <c r="K208" s="171">
        <f t="shared" si="98"/>
        <v>0</v>
      </c>
    </row>
    <row r="209" spans="1:11" ht="24" x14ac:dyDescent="0.25">
      <c r="A209" s="208" t="s">
        <v>18</v>
      </c>
      <c r="B209" s="303" t="s">
        <v>2</v>
      </c>
      <c r="C209" s="303" t="s">
        <v>56</v>
      </c>
      <c r="D209" s="303" t="s">
        <v>1035</v>
      </c>
      <c r="E209" s="303" t="s">
        <v>17</v>
      </c>
      <c r="F209" s="171">
        <f>'9.ведомства'!G604</f>
        <v>172200</v>
      </c>
      <c r="G209" s="171">
        <f>'9.ведомства'!H604</f>
        <v>0</v>
      </c>
      <c r="H209" s="171">
        <f>'9.ведомства'!I604</f>
        <v>0</v>
      </c>
      <c r="I209" s="171">
        <f>'9.ведомства'!J604</f>
        <v>0</v>
      </c>
      <c r="J209" s="171">
        <f>'9.ведомства'!K604</f>
        <v>172200</v>
      </c>
      <c r="K209" s="171">
        <f>'9.ведомства'!L604</f>
        <v>0</v>
      </c>
    </row>
    <row r="210" spans="1:11" x14ac:dyDescent="0.25">
      <c r="A210" s="178" t="s">
        <v>112</v>
      </c>
      <c r="B210" s="179" t="s">
        <v>2</v>
      </c>
      <c r="C210" s="179" t="s">
        <v>3</v>
      </c>
      <c r="D210" s="179"/>
      <c r="E210" s="183"/>
      <c r="F210" s="171">
        <f>F211+F218</f>
        <v>12305531</v>
      </c>
      <c r="G210" s="171">
        <f t="shared" ref="G210:K210" si="99">G211+G218</f>
        <v>11400</v>
      </c>
      <c r="H210" s="171">
        <f t="shared" si="99"/>
        <v>0</v>
      </c>
      <c r="I210" s="171">
        <f t="shared" si="99"/>
        <v>0</v>
      </c>
      <c r="J210" s="171">
        <f t="shared" si="99"/>
        <v>12305531</v>
      </c>
      <c r="K210" s="171">
        <f t="shared" si="99"/>
        <v>11400</v>
      </c>
    </row>
    <row r="211" spans="1:11" ht="36" x14ac:dyDescent="0.25">
      <c r="A211" s="188" t="s">
        <v>765</v>
      </c>
      <c r="B211" s="303" t="s">
        <v>2</v>
      </c>
      <c r="C211" s="303" t="s">
        <v>3</v>
      </c>
      <c r="D211" s="303" t="s">
        <v>704</v>
      </c>
      <c r="E211" s="304"/>
      <c r="F211" s="171">
        <f>F212</f>
        <v>12000</v>
      </c>
      <c r="G211" s="171">
        <f t="shared" ref="G211:K212" si="100">G212</f>
        <v>11400</v>
      </c>
      <c r="H211" s="171">
        <f t="shared" si="100"/>
        <v>0</v>
      </c>
      <c r="I211" s="171">
        <f t="shared" si="100"/>
        <v>0</v>
      </c>
      <c r="J211" s="171">
        <f t="shared" si="100"/>
        <v>12000</v>
      </c>
      <c r="K211" s="171">
        <f t="shared" si="100"/>
        <v>11400</v>
      </c>
    </row>
    <row r="212" spans="1:11" ht="36" x14ac:dyDescent="0.25">
      <c r="A212" s="188" t="s">
        <v>758</v>
      </c>
      <c r="B212" s="303" t="s">
        <v>2</v>
      </c>
      <c r="C212" s="303" t="s">
        <v>3</v>
      </c>
      <c r="D212" s="303" t="s">
        <v>705</v>
      </c>
      <c r="E212" s="304"/>
      <c r="F212" s="171">
        <f>F213</f>
        <v>12000</v>
      </c>
      <c r="G212" s="171">
        <f t="shared" si="100"/>
        <v>11400</v>
      </c>
      <c r="H212" s="171">
        <f t="shared" si="100"/>
        <v>0</v>
      </c>
      <c r="I212" s="171">
        <f t="shared" si="100"/>
        <v>0</v>
      </c>
      <c r="J212" s="171">
        <f t="shared" si="100"/>
        <v>12000</v>
      </c>
      <c r="K212" s="171">
        <f t="shared" si="100"/>
        <v>11400</v>
      </c>
    </row>
    <row r="213" spans="1:11" ht="36" x14ac:dyDescent="0.25">
      <c r="A213" s="188" t="s">
        <v>759</v>
      </c>
      <c r="B213" s="303" t="s">
        <v>2</v>
      </c>
      <c r="C213" s="303" t="s">
        <v>3</v>
      </c>
      <c r="D213" s="303" t="s">
        <v>712</v>
      </c>
      <c r="E213" s="304"/>
      <c r="F213" s="171">
        <f>F214+F216</f>
        <v>12000</v>
      </c>
      <c r="G213" s="171">
        <f t="shared" ref="G213:K213" si="101">G214+G216</f>
        <v>11400</v>
      </c>
      <c r="H213" s="171">
        <f t="shared" si="101"/>
        <v>0</v>
      </c>
      <c r="I213" s="171">
        <f t="shared" si="101"/>
        <v>0</v>
      </c>
      <c r="J213" s="171">
        <f t="shared" si="101"/>
        <v>12000</v>
      </c>
      <c r="K213" s="171">
        <f t="shared" si="101"/>
        <v>11400</v>
      </c>
    </row>
    <row r="214" spans="1:11" ht="60" x14ac:dyDescent="0.25">
      <c r="A214" s="208" t="s">
        <v>111</v>
      </c>
      <c r="B214" s="303" t="s">
        <v>2</v>
      </c>
      <c r="C214" s="303" t="s">
        <v>3</v>
      </c>
      <c r="D214" s="303" t="s">
        <v>760</v>
      </c>
      <c r="E214" s="304"/>
      <c r="F214" s="171">
        <f>F215</f>
        <v>11400</v>
      </c>
      <c r="G214" s="171">
        <f t="shared" ref="G214:K214" si="102">G215</f>
        <v>11400</v>
      </c>
      <c r="H214" s="171">
        <f t="shared" si="102"/>
        <v>0</v>
      </c>
      <c r="I214" s="171">
        <f t="shared" si="102"/>
        <v>0</v>
      </c>
      <c r="J214" s="171">
        <f t="shared" si="102"/>
        <v>11400</v>
      </c>
      <c r="K214" s="171">
        <f t="shared" si="102"/>
        <v>11400</v>
      </c>
    </row>
    <row r="215" spans="1:11" ht="24" x14ac:dyDescent="0.25">
      <c r="A215" s="208" t="s">
        <v>18</v>
      </c>
      <c r="B215" s="303" t="s">
        <v>2</v>
      </c>
      <c r="C215" s="303" t="s">
        <v>3</v>
      </c>
      <c r="D215" s="303" t="s">
        <v>760</v>
      </c>
      <c r="E215" s="304">
        <v>200</v>
      </c>
      <c r="F215" s="171">
        <f>'9.ведомства'!G110</f>
        <v>11400</v>
      </c>
      <c r="G215" s="171">
        <f>'9.ведомства'!H110</f>
        <v>11400</v>
      </c>
      <c r="H215" s="171">
        <f>'9.ведомства'!I110</f>
        <v>0</v>
      </c>
      <c r="I215" s="171">
        <f>'9.ведомства'!J110</f>
        <v>0</v>
      </c>
      <c r="J215" s="171">
        <f>'9.ведомства'!K110</f>
        <v>11400</v>
      </c>
      <c r="K215" s="171">
        <f>'9.ведомства'!L110</f>
        <v>11400</v>
      </c>
    </row>
    <row r="216" spans="1:11" ht="60" x14ac:dyDescent="0.25">
      <c r="A216" s="208" t="s">
        <v>762</v>
      </c>
      <c r="B216" s="303" t="s">
        <v>2</v>
      </c>
      <c r="C216" s="303" t="s">
        <v>3</v>
      </c>
      <c r="D216" s="304" t="s">
        <v>761</v>
      </c>
      <c r="E216" s="304"/>
      <c r="F216" s="171">
        <f>F217</f>
        <v>600</v>
      </c>
      <c r="G216" s="171">
        <f t="shared" ref="G216:K216" si="103">G217</f>
        <v>0</v>
      </c>
      <c r="H216" s="171">
        <f t="shared" si="103"/>
        <v>0</v>
      </c>
      <c r="I216" s="171">
        <f t="shared" si="103"/>
        <v>0</v>
      </c>
      <c r="J216" s="171">
        <f t="shared" si="103"/>
        <v>600</v>
      </c>
      <c r="K216" s="171">
        <f t="shared" si="103"/>
        <v>0</v>
      </c>
    </row>
    <row r="217" spans="1:11" ht="24" x14ac:dyDescent="0.25">
      <c r="A217" s="208" t="s">
        <v>18</v>
      </c>
      <c r="B217" s="303" t="s">
        <v>2</v>
      </c>
      <c r="C217" s="303" t="s">
        <v>3</v>
      </c>
      <c r="D217" s="304" t="s">
        <v>761</v>
      </c>
      <c r="E217" s="304">
        <v>200</v>
      </c>
      <c r="F217" s="171">
        <f>'9.ведомства'!G112</f>
        <v>600</v>
      </c>
      <c r="G217" s="171">
        <f>'9.ведомства'!H112</f>
        <v>0</v>
      </c>
      <c r="H217" s="171">
        <f>'9.ведомства'!I112</f>
        <v>0</v>
      </c>
      <c r="I217" s="171">
        <f>'9.ведомства'!J112</f>
        <v>0</v>
      </c>
      <c r="J217" s="171">
        <f>'9.ведомства'!K112</f>
        <v>600</v>
      </c>
      <c r="K217" s="171">
        <f>'9.ведомства'!L112</f>
        <v>0</v>
      </c>
    </row>
    <row r="218" spans="1:11" x14ac:dyDescent="0.25">
      <c r="A218" s="208" t="s">
        <v>9</v>
      </c>
      <c r="B218" s="303" t="s">
        <v>2</v>
      </c>
      <c r="C218" s="303" t="s">
        <v>3</v>
      </c>
      <c r="D218" s="304">
        <v>9000000000</v>
      </c>
      <c r="E218" s="304"/>
      <c r="F218" s="171">
        <f>F219</f>
        <v>12293531</v>
      </c>
      <c r="G218" s="171">
        <f t="shared" ref="G218:K218" si="104">G219</f>
        <v>0</v>
      </c>
      <c r="H218" s="171">
        <f t="shared" si="104"/>
        <v>0</v>
      </c>
      <c r="I218" s="171">
        <f t="shared" si="104"/>
        <v>0</v>
      </c>
      <c r="J218" s="171">
        <f t="shared" si="104"/>
        <v>12293531</v>
      </c>
      <c r="K218" s="171">
        <f t="shared" si="104"/>
        <v>0</v>
      </c>
    </row>
    <row r="219" spans="1:11" ht="24" x14ac:dyDescent="0.25">
      <c r="A219" s="177" t="s">
        <v>49</v>
      </c>
      <c r="B219" s="303" t="s">
        <v>2</v>
      </c>
      <c r="C219" s="303" t="s">
        <v>3</v>
      </c>
      <c r="D219" s="303" t="s">
        <v>740</v>
      </c>
      <c r="E219" s="303"/>
      <c r="F219" s="171">
        <f>F220+F222</f>
        <v>12293531</v>
      </c>
      <c r="G219" s="171">
        <f t="shared" ref="G219:K219" si="105">G220+G222</f>
        <v>0</v>
      </c>
      <c r="H219" s="171">
        <f t="shared" si="105"/>
        <v>0</v>
      </c>
      <c r="I219" s="171">
        <f t="shared" si="105"/>
        <v>0</v>
      </c>
      <c r="J219" s="171">
        <f t="shared" si="105"/>
        <v>12293531</v>
      </c>
      <c r="K219" s="171">
        <f t="shared" si="105"/>
        <v>0</v>
      </c>
    </row>
    <row r="220" spans="1:11" ht="60" x14ac:dyDescent="0.25">
      <c r="A220" s="208" t="s">
        <v>14</v>
      </c>
      <c r="B220" s="303" t="s">
        <v>2</v>
      </c>
      <c r="C220" s="303" t="s">
        <v>3</v>
      </c>
      <c r="D220" s="303" t="s">
        <v>741</v>
      </c>
      <c r="E220" s="303"/>
      <c r="F220" s="171">
        <f>F221</f>
        <v>206800</v>
      </c>
      <c r="G220" s="171">
        <f t="shared" ref="G220:K220" si="106">G221</f>
        <v>0</v>
      </c>
      <c r="H220" s="171">
        <f t="shared" si="106"/>
        <v>0</v>
      </c>
      <c r="I220" s="171">
        <f t="shared" si="106"/>
        <v>0</v>
      </c>
      <c r="J220" s="171">
        <f t="shared" si="106"/>
        <v>206800</v>
      </c>
      <c r="K220" s="171">
        <f t="shared" si="106"/>
        <v>0</v>
      </c>
    </row>
    <row r="221" spans="1:11" ht="36" x14ac:dyDescent="0.25">
      <c r="A221" s="208" t="s">
        <v>48</v>
      </c>
      <c r="B221" s="303" t="s">
        <v>2</v>
      </c>
      <c r="C221" s="303" t="s">
        <v>3</v>
      </c>
      <c r="D221" s="303" t="s">
        <v>741</v>
      </c>
      <c r="E221" s="303" t="s">
        <v>46</v>
      </c>
      <c r="F221" s="171">
        <f>'9.ведомства'!G116</f>
        <v>206800</v>
      </c>
      <c r="G221" s="171">
        <f>'9.ведомства'!H116</f>
        <v>0</v>
      </c>
      <c r="H221" s="171">
        <f>'9.ведомства'!I116</f>
        <v>0</v>
      </c>
      <c r="I221" s="171">
        <f>'9.ведомства'!J116</f>
        <v>0</v>
      </c>
      <c r="J221" s="171">
        <f>'9.ведомства'!K116</f>
        <v>206800</v>
      </c>
      <c r="K221" s="171">
        <f>'9.ведомства'!L116</f>
        <v>0</v>
      </c>
    </row>
    <row r="222" spans="1:11" ht="84" x14ac:dyDescent="0.25">
      <c r="A222" s="208" t="s">
        <v>763</v>
      </c>
      <c r="B222" s="303" t="s">
        <v>2</v>
      </c>
      <c r="C222" s="303" t="s">
        <v>3</v>
      </c>
      <c r="D222" s="303" t="s">
        <v>764</v>
      </c>
      <c r="E222" s="303"/>
      <c r="F222" s="171">
        <f>F223</f>
        <v>12086731</v>
      </c>
      <c r="G222" s="171">
        <f t="shared" ref="G222:K222" si="107">G223</f>
        <v>0</v>
      </c>
      <c r="H222" s="171">
        <f t="shared" si="107"/>
        <v>0</v>
      </c>
      <c r="I222" s="171">
        <f t="shared" si="107"/>
        <v>0</v>
      </c>
      <c r="J222" s="171">
        <f t="shared" si="107"/>
        <v>12086731</v>
      </c>
      <c r="K222" s="171">
        <f t="shared" si="107"/>
        <v>0</v>
      </c>
    </row>
    <row r="223" spans="1:11" ht="36" x14ac:dyDescent="0.25">
      <c r="A223" s="208" t="s">
        <v>48</v>
      </c>
      <c r="B223" s="303" t="s">
        <v>2</v>
      </c>
      <c r="C223" s="303" t="s">
        <v>3</v>
      </c>
      <c r="D223" s="303" t="s">
        <v>764</v>
      </c>
      <c r="E223" s="303" t="s">
        <v>46</v>
      </c>
      <c r="F223" s="171">
        <f>'9.ведомства'!G118</f>
        <v>12086731</v>
      </c>
      <c r="G223" s="171">
        <f>'9.ведомства'!H118</f>
        <v>0</v>
      </c>
      <c r="H223" s="171">
        <f>'9.ведомства'!I118</f>
        <v>0</v>
      </c>
      <c r="I223" s="171">
        <f>'9.ведомства'!J118</f>
        <v>0</v>
      </c>
      <c r="J223" s="171">
        <f>'9.ведомства'!K118</f>
        <v>12086731</v>
      </c>
      <c r="K223" s="171">
        <f>'9.ведомства'!L118</f>
        <v>0</v>
      </c>
    </row>
    <row r="224" spans="1:11" ht="24" x14ac:dyDescent="0.25">
      <c r="A224" s="178" t="s">
        <v>20</v>
      </c>
      <c r="B224" s="179" t="s">
        <v>2</v>
      </c>
      <c r="C224" s="179" t="s">
        <v>12</v>
      </c>
      <c r="D224" s="179"/>
      <c r="E224" s="183"/>
      <c r="F224" s="171">
        <f>F225+F237+F249+F254</f>
        <v>18271966.699999999</v>
      </c>
      <c r="G224" s="171">
        <f t="shared" ref="G224:K224" si="108">G225+G237+G249+G254</f>
        <v>56000</v>
      </c>
      <c r="H224" s="171">
        <f t="shared" si="108"/>
        <v>0</v>
      </c>
      <c r="I224" s="171">
        <f t="shared" si="108"/>
        <v>0</v>
      </c>
      <c r="J224" s="171">
        <f t="shared" si="108"/>
        <v>18271966.699999999</v>
      </c>
      <c r="K224" s="171">
        <f t="shared" si="108"/>
        <v>56000</v>
      </c>
    </row>
    <row r="225" spans="1:11" ht="24" x14ac:dyDescent="0.25">
      <c r="A225" s="208" t="s">
        <v>766</v>
      </c>
      <c r="B225" s="303" t="s">
        <v>2</v>
      </c>
      <c r="C225" s="303" t="s">
        <v>12</v>
      </c>
      <c r="D225" s="303" t="s">
        <v>767</v>
      </c>
      <c r="E225" s="304"/>
      <c r="F225" s="171">
        <f>F226+F233</f>
        <v>408000</v>
      </c>
      <c r="G225" s="171">
        <f t="shared" ref="G225:K225" si="109">G226+G233</f>
        <v>0</v>
      </c>
      <c r="H225" s="171">
        <f t="shared" si="109"/>
        <v>0</v>
      </c>
      <c r="I225" s="171">
        <f t="shared" si="109"/>
        <v>0</v>
      </c>
      <c r="J225" s="171">
        <f t="shared" si="109"/>
        <v>408000</v>
      </c>
      <c r="K225" s="171">
        <f t="shared" si="109"/>
        <v>0</v>
      </c>
    </row>
    <row r="226" spans="1:11" ht="48" x14ac:dyDescent="0.25">
      <c r="A226" s="180" t="s">
        <v>768</v>
      </c>
      <c r="B226" s="303" t="s">
        <v>2</v>
      </c>
      <c r="C226" s="303" t="s">
        <v>12</v>
      </c>
      <c r="D226" s="303" t="s">
        <v>770</v>
      </c>
      <c r="E226" s="304"/>
      <c r="F226" s="171">
        <f>F227+F230</f>
        <v>308000</v>
      </c>
      <c r="G226" s="171">
        <f t="shared" ref="G226:K226" si="110">G227+G230</f>
        <v>0</v>
      </c>
      <c r="H226" s="171">
        <f t="shared" si="110"/>
        <v>0</v>
      </c>
      <c r="I226" s="171">
        <f t="shared" si="110"/>
        <v>0</v>
      </c>
      <c r="J226" s="171">
        <f t="shared" si="110"/>
        <v>308000</v>
      </c>
      <c r="K226" s="171">
        <f t="shared" si="110"/>
        <v>0</v>
      </c>
    </row>
    <row r="227" spans="1:11" ht="36" x14ac:dyDescent="0.25">
      <c r="A227" s="180" t="s">
        <v>771</v>
      </c>
      <c r="B227" s="303" t="s">
        <v>2</v>
      </c>
      <c r="C227" s="303" t="s">
        <v>12</v>
      </c>
      <c r="D227" s="303" t="s">
        <v>773</v>
      </c>
      <c r="E227" s="304"/>
      <c r="F227" s="171">
        <f>F228</f>
        <v>110000</v>
      </c>
      <c r="G227" s="171">
        <f t="shared" ref="G227:K228" si="111">G228</f>
        <v>0</v>
      </c>
      <c r="H227" s="171">
        <f t="shared" si="111"/>
        <v>0</v>
      </c>
      <c r="I227" s="171">
        <f t="shared" si="111"/>
        <v>0</v>
      </c>
      <c r="J227" s="171">
        <f t="shared" si="111"/>
        <v>110000</v>
      </c>
      <c r="K227" s="171">
        <f t="shared" si="111"/>
        <v>0</v>
      </c>
    </row>
    <row r="228" spans="1:11" ht="24" x14ac:dyDescent="0.25">
      <c r="A228" s="184" t="s">
        <v>25</v>
      </c>
      <c r="B228" s="303" t="s">
        <v>2</v>
      </c>
      <c r="C228" s="303" t="s">
        <v>12</v>
      </c>
      <c r="D228" s="303" t="s">
        <v>774</v>
      </c>
      <c r="E228" s="304"/>
      <c r="F228" s="171">
        <f>F229</f>
        <v>110000</v>
      </c>
      <c r="G228" s="171">
        <f t="shared" si="111"/>
        <v>0</v>
      </c>
      <c r="H228" s="171">
        <f t="shared" si="111"/>
        <v>0</v>
      </c>
      <c r="I228" s="171">
        <f t="shared" si="111"/>
        <v>0</v>
      </c>
      <c r="J228" s="171">
        <f t="shared" si="111"/>
        <v>110000</v>
      </c>
      <c r="K228" s="171">
        <f t="shared" si="111"/>
        <v>0</v>
      </c>
    </row>
    <row r="229" spans="1:11" ht="24" x14ac:dyDescent="0.25">
      <c r="A229" s="180" t="s">
        <v>18</v>
      </c>
      <c r="B229" s="303" t="s">
        <v>2</v>
      </c>
      <c r="C229" s="303" t="s">
        <v>12</v>
      </c>
      <c r="D229" s="303" t="s">
        <v>774</v>
      </c>
      <c r="E229" s="304">
        <v>200</v>
      </c>
      <c r="F229" s="171">
        <f>'9.ведомства'!G124</f>
        <v>110000</v>
      </c>
      <c r="G229" s="171">
        <f>'9.ведомства'!H124</f>
        <v>0</v>
      </c>
      <c r="H229" s="171">
        <f>'9.ведомства'!I124</f>
        <v>0</v>
      </c>
      <c r="I229" s="171">
        <f>'9.ведомства'!J124</f>
        <v>0</v>
      </c>
      <c r="J229" s="171">
        <f>'9.ведомства'!K124</f>
        <v>110000</v>
      </c>
      <c r="K229" s="171">
        <f>'9.ведомства'!L124</f>
        <v>0</v>
      </c>
    </row>
    <row r="230" spans="1:11" ht="36" x14ac:dyDescent="0.25">
      <c r="A230" s="180" t="s">
        <v>772</v>
      </c>
      <c r="B230" s="303" t="s">
        <v>2</v>
      </c>
      <c r="C230" s="303" t="s">
        <v>12</v>
      </c>
      <c r="D230" s="303" t="s">
        <v>775</v>
      </c>
      <c r="E230" s="304"/>
      <c r="F230" s="171">
        <f>F231</f>
        <v>198000</v>
      </c>
      <c r="G230" s="171">
        <f t="shared" ref="G230:K231" si="112">G231</f>
        <v>0</v>
      </c>
      <c r="H230" s="171">
        <f t="shared" si="112"/>
        <v>0</v>
      </c>
      <c r="I230" s="171">
        <f t="shared" si="112"/>
        <v>0</v>
      </c>
      <c r="J230" s="171">
        <f t="shared" si="112"/>
        <v>198000</v>
      </c>
      <c r="K230" s="171">
        <f t="shared" si="112"/>
        <v>0</v>
      </c>
    </row>
    <row r="231" spans="1:11" ht="24" x14ac:dyDescent="0.25">
      <c r="A231" s="184" t="s">
        <v>25</v>
      </c>
      <c r="B231" s="303" t="s">
        <v>2</v>
      </c>
      <c r="C231" s="303" t="s">
        <v>12</v>
      </c>
      <c r="D231" s="303" t="s">
        <v>776</v>
      </c>
      <c r="E231" s="304"/>
      <c r="F231" s="171">
        <f>F232</f>
        <v>198000</v>
      </c>
      <c r="G231" s="171">
        <f t="shared" si="112"/>
        <v>0</v>
      </c>
      <c r="H231" s="171">
        <f t="shared" si="112"/>
        <v>0</v>
      </c>
      <c r="I231" s="171">
        <f t="shared" si="112"/>
        <v>0</v>
      </c>
      <c r="J231" s="171">
        <f t="shared" si="112"/>
        <v>198000</v>
      </c>
      <c r="K231" s="171">
        <f t="shared" si="112"/>
        <v>0</v>
      </c>
    </row>
    <row r="232" spans="1:11" ht="24" x14ac:dyDescent="0.25">
      <c r="A232" s="180" t="s">
        <v>18</v>
      </c>
      <c r="B232" s="303" t="s">
        <v>2</v>
      </c>
      <c r="C232" s="303" t="s">
        <v>12</v>
      </c>
      <c r="D232" s="303" t="s">
        <v>776</v>
      </c>
      <c r="E232" s="304">
        <v>200</v>
      </c>
      <c r="F232" s="171">
        <f>'9.ведомства'!G127</f>
        <v>198000</v>
      </c>
      <c r="G232" s="171">
        <f>'9.ведомства'!H127</f>
        <v>0</v>
      </c>
      <c r="H232" s="171">
        <f>'9.ведомства'!I127</f>
        <v>0</v>
      </c>
      <c r="I232" s="171">
        <f>'9.ведомства'!J127</f>
        <v>0</v>
      </c>
      <c r="J232" s="171">
        <f>'9.ведомства'!K127</f>
        <v>198000</v>
      </c>
      <c r="K232" s="171">
        <f>'9.ведомства'!L127</f>
        <v>0</v>
      </c>
    </row>
    <row r="233" spans="1:11" ht="24" x14ac:dyDescent="0.25">
      <c r="A233" s="180" t="s">
        <v>769</v>
      </c>
      <c r="B233" s="303" t="s">
        <v>2</v>
      </c>
      <c r="C233" s="303" t="s">
        <v>12</v>
      </c>
      <c r="D233" s="303" t="s">
        <v>778</v>
      </c>
      <c r="E233" s="304"/>
      <c r="F233" s="171">
        <f>F234</f>
        <v>100000</v>
      </c>
      <c r="G233" s="171">
        <f t="shared" ref="G233:K235" si="113">G234</f>
        <v>0</v>
      </c>
      <c r="H233" s="171">
        <f t="shared" si="113"/>
        <v>0</v>
      </c>
      <c r="I233" s="171">
        <f t="shared" si="113"/>
        <v>0</v>
      </c>
      <c r="J233" s="171">
        <f t="shared" si="113"/>
        <v>100000</v>
      </c>
      <c r="K233" s="171">
        <f t="shared" si="113"/>
        <v>0</v>
      </c>
    </row>
    <row r="234" spans="1:11" ht="60" x14ac:dyDescent="0.25">
      <c r="A234" s="180" t="s">
        <v>777</v>
      </c>
      <c r="B234" s="303" t="s">
        <v>2</v>
      </c>
      <c r="C234" s="303" t="s">
        <v>12</v>
      </c>
      <c r="D234" s="303" t="s">
        <v>779</v>
      </c>
      <c r="E234" s="304"/>
      <c r="F234" s="171">
        <f>F235</f>
        <v>100000</v>
      </c>
      <c r="G234" s="171">
        <f t="shared" si="113"/>
        <v>0</v>
      </c>
      <c r="H234" s="171">
        <f t="shared" si="113"/>
        <v>0</v>
      </c>
      <c r="I234" s="171">
        <f t="shared" si="113"/>
        <v>0</v>
      </c>
      <c r="J234" s="171">
        <f t="shared" si="113"/>
        <v>100000</v>
      </c>
      <c r="K234" s="171">
        <f t="shared" si="113"/>
        <v>0</v>
      </c>
    </row>
    <row r="235" spans="1:11" ht="24" x14ac:dyDescent="0.25">
      <c r="A235" s="184" t="s">
        <v>25</v>
      </c>
      <c r="B235" s="303" t="s">
        <v>2</v>
      </c>
      <c r="C235" s="303" t="s">
        <v>12</v>
      </c>
      <c r="D235" s="303" t="s">
        <v>780</v>
      </c>
      <c r="E235" s="304"/>
      <c r="F235" s="171">
        <f>F236</f>
        <v>100000</v>
      </c>
      <c r="G235" s="171">
        <f t="shared" si="113"/>
        <v>0</v>
      </c>
      <c r="H235" s="171">
        <f t="shared" si="113"/>
        <v>0</v>
      </c>
      <c r="I235" s="171">
        <f t="shared" si="113"/>
        <v>0</v>
      </c>
      <c r="J235" s="171">
        <f t="shared" si="113"/>
        <v>100000</v>
      </c>
      <c r="K235" s="171">
        <f t="shared" si="113"/>
        <v>0</v>
      </c>
    </row>
    <row r="236" spans="1:11" ht="24" x14ac:dyDescent="0.25">
      <c r="A236" s="208" t="s">
        <v>18</v>
      </c>
      <c r="B236" s="303" t="s">
        <v>2</v>
      </c>
      <c r="C236" s="303" t="s">
        <v>12</v>
      </c>
      <c r="D236" s="303" t="s">
        <v>780</v>
      </c>
      <c r="E236" s="304">
        <v>200</v>
      </c>
      <c r="F236" s="171">
        <f>'9.ведомства'!G131</f>
        <v>100000</v>
      </c>
      <c r="G236" s="171">
        <f>'9.ведомства'!H131</f>
        <v>0</v>
      </c>
      <c r="H236" s="171">
        <f>'9.ведомства'!I131</f>
        <v>0</v>
      </c>
      <c r="I236" s="171">
        <f>'9.ведомства'!J131</f>
        <v>0</v>
      </c>
      <c r="J236" s="171">
        <f>'9.ведомства'!K131</f>
        <v>100000</v>
      </c>
      <c r="K236" s="171">
        <f>'9.ведомства'!L131</f>
        <v>0</v>
      </c>
    </row>
    <row r="237" spans="1:11" ht="36" x14ac:dyDescent="0.25">
      <c r="A237" s="208" t="s">
        <v>715</v>
      </c>
      <c r="B237" s="303" t="s">
        <v>2</v>
      </c>
      <c r="C237" s="303" t="s">
        <v>12</v>
      </c>
      <c r="D237" s="303" t="s">
        <v>704</v>
      </c>
      <c r="E237" s="304"/>
      <c r="F237" s="171">
        <f>F238</f>
        <v>17627966.699999999</v>
      </c>
      <c r="G237" s="171">
        <f t="shared" ref="G237:K237" si="114">G238</f>
        <v>0</v>
      </c>
      <c r="H237" s="171">
        <f t="shared" si="114"/>
        <v>0</v>
      </c>
      <c r="I237" s="171">
        <f t="shared" si="114"/>
        <v>0</v>
      </c>
      <c r="J237" s="171">
        <f t="shared" si="114"/>
        <v>17627966.699999999</v>
      </c>
      <c r="K237" s="171">
        <f t="shared" si="114"/>
        <v>0</v>
      </c>
    </row>
    <row r="238" spans="1:11" ht="36" x14ac:dyDescent="0.25">
      <c r="A238" s="208" t="s">
        <v>916</v>
      </c>
      <c r="B238" s="303" t="s">
        <v>2</v>
      </c>
      <c r="C238" s="303" t="s">
        <v>12</v>
      </c>
      <c r="D238" s="303" t="s">
        <v>1120</v>
      </c>
      <c r="E238" s="304"/>
      <c r="F238" s="171">
        <f>F239+F242</f>
        <v>17627966.699999999</v>
      </c>
      <c r="G238" s="171">
        <f t="shared" ref="G238:K238" si="115">G239+G242</f>
        <v>0</v>
      </c>
      <c r="H238" s="171">
        <f t="shared" si="115"/>
        <v>0</v>
      </c>
      <c r="I238" s="171">
        <f t="shared" si="115"/>
        <v>0</v>
      </c>
      <c r="J238" s="171">
        <f t="shared" si="115"/>
        <v>17627966.699999999</v>
      </c>
      <c r="K238" s="171">
        <f t="shared" si="115"/>
        <v>0</v>
      </c>
    </row>
    <row r="239" spans="1:11" ht="24" x14ac:dyDescent="0.25">
      <c r="A239" s="208" t="s">
        <v>1135</v>
      </c>
      <c r="B239" s="303" t="s">
        <v>2</v>
      </c>
      <c r="C239" s="303" t="s">
        <v>12</v>
      </c>
      <c r="D239" s="303" t="s">
        <v>1137</v>
      </c>
      <c r="E239" s="304"/>
      <c r="F239" s="171">
        <f>F240</f>
        <v>500000</v>
      </c>
      <c r="G239" s="171">
        <f t="shared" ref="G239:K240" si="116">G240</f>
        <v>0</v>
      </c>
      <c r="H239" s="171">
        <f t="shared" si="116"/>
        <v>0</v>
      </c>
      <c r="I239" s="171">
        <f t="shared" si="116"/>
        <v>0</v>
      </c>
      <c r="J239" s="171">
        <f t="shared" si="116"/>
        <v>500000</v>
      </c>
      <c r="K239" s="171">
        <f t="shared" si="116"/>
        <v>0</v>
      </c>
    </row>
    <row r="240" spans="1:11" ht="24" x14ac:dyDescent="0.25">
      <c r="A240" s="177" t="s">
        <v>25</v>
      </c>
      <c r="B240" s="303" t="s">
        <v>2</v>
      </c>
      <c r="C240" s="303" t="s">
        <v>12</v>
      </c>
      <c r="D240" s="303" t="s">
        <v>1136</v>
      </c>
      <c r="E240" s="304"/>
      <c r="F240" s="171">
        <f>F241</f>
        <v>500000</v>
      </c>
      <c r="G240" s="171">
        <f t="shared" si="116"/>
        <v>0</v>
      </c>
      <c r="H240" s="171">
        <f t="shared" si="116"/>
        <v>0</v>
      </c>
      <c r="I240" s="171">
        <f t="shared" si="116"/>
        <v>0</v>
      </c>
      <c r="J240" s="171">
        <f t="shared" si="116"/>
        <v>500000</v>
      </c>
      <c r="K240" s="171">
        <f t="shared" si="116"/>
        <v>0</v>
      </c>
    </row>
    <row r="241" spans="1:11" ht="24" x14ac:dyDescent="0.25">
      <c r="A241" s="208" t="s">
        <v>18</v>
      </c>
      <c r="B241" s="303" t="s">
        <v>2</v>
      </c>
      <c r="C241" s="303" t="s">
        <v>12</v>
      </c>
      <c r="D241" s="303" t="s">
        <v>1136</v>
      </c>
      <c r="E241" s="303" t="s">
        <v>17</v>
      </c>
      <c r="F241" s="171">
        <f>'9.ведомства'!G827</f>
        <v>500000</v>
      </c>
      <c r="G241" s="171">
        <f>'9.ведомства'!H827</f>
        <v>0</v>
      </c>
      <c r="H241" s="171">
        <f>'9.ведомства'!I827</f>
        <v>0</v>
      </c>
      <c r="I241" s="171">
        <f>'9.ведомства'!J827</f>
        <v>0</v>
      </c>
      <c r="J241" s="171">
        <f>'9.ведомства'!K827</f>
        <v>500000</v>
      </c>
      <c r="K241" s="171">
        <f>'9.ведомства'!L827</f>
        <v>0</v>
      </c>
    </row>
    <row r="242" spans="1:11" ht="48" x14ac:dyDescent="0.25">
      <c r="A242" s="208" t="s">
        <v>1138</v>
      </c>
      <c r="B242" s="303" t="s">
        <v>2</v>
      </c>
      <c r="C242" s="303" t="s">
        <v>12</v>
      </c>
      <c r="D242" s="303" t="s">
        <v>1139</v>
      </c>
      <c r="E242" s="304"/>
      <c r="F242" s="171">
        <f>F243+F245</f>
        <v>17127966.699999999</v>
      </c>
      <c r="G242" s="171">
        <f t="shared" ref="G242:K242" si="117">G243+G245</f>
        <v>0</v>
      </c>
      <c r="H242" s="171">
        <f t="shared" si="117"/>
        <v>0</v>
      </c>
      <c r="I242" s="171">
        <f t="shared" si="117"/>
        <v>0</v>
      </c>
      <c r="J242" s="171">
        <f t="shared" si="117"/>
        <v>17127966.699999999</v>
      </c>
      <c r="K242" s="171">
        <f t="shared" si="117"/>
        <v>0</v>
      </c>
    </row>
    <row r="243" spans="1:11" ht="60" x14ac:dyDescent="0.25">
      <c r="A243" s="208" t="s">
        <v>14</v>
      </c>
      <c r="B243" s="303" t="s">
        <v>2</v>
      </c>
      <c r="C243" s="303" t="s">
        <v>12</v>
      </c>
      <c r="D243" s="303" t="s">
        <v>1140</v>
      </c>
      <c r="E243" s="304"/>
      <c r="F243" s="171">
        <f>F244</f>
        <v>568100</v>
      </c>
      <c r="G243" s="171">
        <f t="shared" ref="G243:K243" si="118">G244</f>
        <v>0</v>
      </c>
      <c r="H243" s="171">
        <f t="shared" si="118"/>
        <v>0</v>
      </c>
      <c r="I243" s="171">
        <f t="shared" si="118"/>
        <v>0</v>
      </c>
      <c r="J243" s="171">
        <f t="shared" si="118"/>
        <v>568100</v>
      </c>
      <c r="K243" s="171">
        <f t="shared" si="118"/>
        <v>0</v>
      </c>
    </row>
    <row r="244" spans="1:11" ht="60" x14ac:dyDescent="0.25">
      <c r="A244" s="208" t="s">
        <v>13</v>
      </c>
      <c r="B244" s="303" t="s">
        <v>2</v>
      </c>
      <c r="C244" s="303" t="s">
        <v>12</v>
      </c>
      <c r="D244" s="303" t="s">
        <v>1140</v>
      </c>
      <c r="E244" s="304">
        <v>100</v>
      </c>
      <c r="F244" s="171">
        <f>'9.ведомства'!G830</f>
        <v>568100</v>
      </c>
      <c r="G244" s="171">
        <f>'9.ведомства'!H830</f>
        <v>0</v>
      </c>
      <c r="H244" s="171">
        <f>'9.ведомства'!I830</f>
        <v>0</v>
      </c>
      <c r="I244" s="171">
        <f>'9.ведомства'!J830</f>
        <v>0</v>
      </c>
      <c r="J244" s="171">
        <f>'9.ведомства'!K830</f>
        <v>568100</v>
      </c>
      <c r="K244" s="171">
        <f>'9.ведомства'!L830</f>
        <v>0</v>
      </c>
    </row>
    <row r="245" spans="1:11" ht="60" x14ac:dyDescent="0.25">
      <c r="A245" s="208" t="s">
        <v>1141</v>
      </c>
      <c r="B245" s="303" t="s">
        <v>2</v>
      </c>
      <c r="C245" s="303" t="s">
        <v>12</v>
      </c>
      <c r="D245" s="303" t="s">
        <v>1142</v>
      </c>
      <c r="E245" s="304"/>
      <c r="F245" s="171">
        <f>SUM(F246:F248)</f>
        <v>16559866.699999999</v>
      </c>
      <c r="G245" s="171">
        <f t="shared" ref="G245:K245" si="119">SUM(G246:G248)</f>
        <v>0</v>
      </c>
      <c r="H245" s="171">
        <f t="shared" si="119"/>
        <v>0</v>
      </c>
      <c r="I245" s="171">
        <f t="shared" si="119"/>
        <v>0</v>
      </c>
      <c r="J245" s="171">
        <f t="shared" si="119"/>
        <v>16559866.699999999</v>
      </c>
      <c r="K245" s="171">
        <f t="shared" si="119"/>
        <v>0</v>
      </c>
    </row>
    <row r="246" spans="1:11" ht="60" x14ac:dyDescent="0.25">
      <c r="A246" s="208" t="s">
        <v>13</v>
      </c>
      <c r="B246" s="303" t="s">
        <v>2</v>
      </c>
      <c r="C246" s="303" t="s">
        <v>12</v>
      </c>
      <c r="D246" s="303" t="s">
        <v>1142</v>
      </c>
      <c r="E246" s="304">
        <v>100</v>
      </c>
      <c r="F246" s="171">
        <f>'9.ведомства'!G832</f>
        <v>14350736.699999999</v>
      </c>
      <c r="G246" s="171">
        <f>'9.ведомства'!H832</f>
        <v>0</v>
      </c>
      <c r="H246" s="171">
        <f>'9.ведомства'!I832</f>
        <v>0</v>
      </c>
      <c r="I246" s="171">
        <f>'9.ведомства'!J832</f>
        <v>0</v>
      </c>
      <c r="J246" s="171">
        <f>'9.ведомства'!K832</f>
        <v>14350736.699999999</v>
      </c>
      <c r="K246" s="171">
        <f>'9.ведомства'!L832</f>
        <v>0</v>
      </c>
    </row>
    <row r="247" spans="1:11" ht="24" x14ac:dyDescent="0.25">
      <c r="A247" s="208" t="s">
        <v>18</v>
      </c>
      <c r="B247" s="303" t="s">
        <v>2</v>
      </c>
      <c r="C247" s="303" t="s">
        <v>12</v>
      </c>
      <c r="D247" s="303" t="s">
        <v>1142</v>
      </c>
      <c r="E247" s="304">
        <v>200</v>
      </c>
      <c r="F247" s="171">
        <f>'9.ведомства'!G833</f>
        <v>2204130</v>
      </c>
      <c r="G247" s="171">
        <f>'9.ведомства'!H833</f>
        <v>0</v>
      </c>
      <c r="H247" s="171">
        <f>'9.ведомства'!I833</f>
        <v>0</v>
      </c>
      <c r="I247" s="171">
        <f>'9.ведомства'!J833</f>
        <v>0</v>
      </c>
      <c r="J247" s="171">
        <f>'9.ведомства'!K833</f>
        <v>2204130</v>
      </c>
      <c r="K247" s="171">
        <f>'9.ведомства'!L833</f>
        <v>0</v>
      </c>
    </row>
    <row r="248" spans="1:11" x14ac:dyDescent="0.25">
      <c r="A248" s="208" t="s">
        <v>16</v>
      </c>
      <c r="B248" s="303" t="s">
        <v>2</v>
      </c>
      <c r="C248" s="303" t="s">
        <v>12</v>
      </c>
      <c r="D248" s="303" t="s">
        <v>1142</v>
      </c>
      <c r="E248" s="304">
        <v>800</v>
      </c>
      <c r="F248" s="171">
        <f>'9.ведомства'!G834</f>
        <v>5000</v>
      </c>
      <c r="G248" s="171">
        <f>'9.ведомства'!H834</f>
        <v>0</v>
      </c>
      <c r="H248" s="171">
        <f>'9.ведомства'!I834</f>
        <v>0</v>
      </c>
      <c r="I248" s="171">
        <f>'9.ведомства'!J834</f>
        <v>0</v>
      </c>
      <c r="J248" s="171">
        <f>'9.ведомства'!K834</f>
        <v>5000</v>
      </c>
      <c r="K248" s="171">
        <f>'9.ведомства'!L834</f>
        <v>0</v>
      </c>
    </row>
    <row r="249" spans="1:11" ht="23.25" customHeight="1" x14ac:dyDescent="0.25">
      <c r="A249" s="208" t="s">
        <v>917</v>
      </c>
      <c r="B249" s="303" t="s">
        <v>2</v>
      </c>
      <c r="C249" s="303" t="s">
        <v>12</v>
      </c>
      <c r="D249" s="303" t="s">
        <v>796</v>
      </c>
      <c r="E249" s="304"/>
      <c r="F249" s="171">
        <f>F250</f>
        <v>180000</v>
      </c>
      <c r="G249" s="171">
        <f t="shared" ref="G249:K252" si="120">G250</f>
        <v>0</v>
      </c>
      <c r="H249" s="171">
        <f t="shared" si="120"/>
        <v>0</v>
      </c>
      <c r="I249" s="171">
        <f t="shared" si="120"/>
        <v>0</v>
      </c>
      <c r="J249" s="171">
        <f t="shared" si="120"/>
        <v>180000</v>
      </c>
      <c r="K249" s="171">
        <f t="shared" si="120"/>
        <v>0</v>
      </c>
    </row>
    <row r="250" spans="1:11" ht="48" x14ac:dyDescent="0.25">
      <c r="A250" s="208" t="s">
        <v>918</v>
      </c>
      <c r="B250" s="303" t="s">
        <v>2</v>
      </c>
      <c r="C250" s="303" t="s">
        <v>12</v>
      </c>
      <c r="D250" s="303" t="s">
        <v>797</v>
      </c>
      <c r="E250" s="304"/>
      <c r="F250" s="171">
        <f>F251</f>
        <v>180000</v>
      </c>
      <c r="G250" s="171">
        <f t="shared" si="120"/>
        <v>0</v>
      </c>
      <c r="H250" s="171">
        <f t="shared" si="120"/>
        <v>0</v>
      </c>
      <c r="I250" s="171">
        <f t="shared" si="120"/>
        <v>0</v>
      </c>
      <c r="J250" s="171">
        <f t="shared" si="120"/>
        <v>180000</v>
      </c>
      <c r="K250" s="171">
        <f t="shared" si="120"/>
        <v>0</v>
      </c>
    </row>
    <row r="251" spans="1:11" ht="60" x14ac:dyDescent="0.25">
      <c r="A251" s="208" t="s">
        <v>795</v>
      </c>
      <c r="B251" s="303" t="s">
        <v>2</v>
      </c>
      <c r="C251" s="303" t="s">
        <v>12</v>
      </c>
      <c r="D251" s="303" t="s">
        <v>798</v>
      </c>
      <c r="E251" s="304"/>
      <c r="F251" s="171">
        <f>F252</f>
        <v>180000</v>
      </c>
      <c r="G251" s="171">
        <f t="shared" si="120"/>
        <v>0</v>
      </c>
      <c r="H251" s="171">
        <f t="shared" si="120"/>
        <v>0</v>
      </c>
      <c r="I251" s="171">
        <f t="shared" si="120"/>
        <v>0</v>
      </c>
      <c r="J251" s="171">
        <f t="shared" si="120"/>
        <v>180000</v>
      </c>
      <c r="K251" s="171">
        <f t="shared" si="120"/>
        <v>0</v>
      </c>
    </row>
    <row r="252" spans="1:11" ht="24" x14ac:dyDescent="0.25">
      <c r="A252" s="177" t="s">
        <v>25</v>
      </c>
      <c r="B252" s="303" t="s">
        <v>2</v>
      </c>
      <c r="C252" s="303" t="s">
        <v>12</v>
      </c>
      <c r="D252" s="303" t="s">
        <v>800</v>
      </c>
      <c r="E252" s="304"/>
      <c r="F252" s="171">
        <f>F253</f>
        <v>180000</v>
      </c>
      <c r="G252" s="171">
        <f t="shared" si="120"/>
        <v>0</v>
      </c>
      <c r="H252" s="171">
        <f t="shared" si="120"/>
        <v>0</v>
      </c>
      <c r="I252" s="171">
        <f t="shared" si="120"/>
        <v>0</v>
      </c>
      <c r="J252" s="171">
        <f t="shared" si="120"/>
        <v>180000</v>
      </c>
      <c r="K252" s="171">
        <f t="shared" si="120"/>
        <v>0</v>
      </c>
    </row>
    <row r="253" spans="1:11" ht="24" x14ac:dyDescent="0.25">
      <c r="A253" s="208" t="s">
        <v>18</v>
      </c>
      <c r="B253" s="303" t="s">
        <v>2</v>
      </c>
      <c r="C253" s="303" t="s">
        <v>12</v>
      </c>
      <c r="D253" s="303" t="s">
        <v>800</v>
      </c>
      <c r="E253" s="304">
        <v>200</v>
      </c>
      <c r="F253" s="171">
        <f>'9.ведомства'!G839</f>
        <v>180000</v>
      </c>
      <c r="G253" s="171">
        <f>'9.ведомства'!H839</f>
        <v>0</v>
      </c>
      <c r="H253" s="171">
        <f>'9.ведомства'!I839</f>
        <v>0</v>
      </c>
      <c r="I253" s="171">
        <f>'9.ведомства'!J839</f>
        <v>0</v>
      </c>
      <c r="J253" s="171">
        <f>'9.ведомства'!K839</f>
        <v>180000</v>
      </c>
      <c r="K253" s="171">
        <f>'9.ведомства'!L839</f>
        <v>0</v>
      </c>
    </row>
    <row r="254" spans="1:11" x14ac:dyDescent="0.25">
      <c r="A254" s="172" t="s">
        <v>9</v>
      </c>
      <c r="B254" s="303" t="s">
        <v>2</v>
      </c>
      <c r="C254" s="303" t="s">
        <v>12</v>
      </c>
      <c r="D254" s="303" t="s">
        <v>684</v>
      </c>
      <c r="E254" s="304"/>
      <c r="F254" s="171">
        <f>F255</f>
        <v>56000</v>
      </c>
      <c r="G254" s="171">
        <f t="shared" ref="G254:K256" si="121">G255</f>
        <v>56000</v>
      </c>
      <c r="H254" s="171">
        <f t="shared" si="121"/>
        <v>0</v>
      </c>
      <c r="I254" s="171">
        <f t="shared" si="121"/>
        <v>0</v>
      </c>
      <c r="J254" s="171">
        <f t="shared" si="121"/>
        <v>56000</v>
      </c>
      <c r="K254" s="171">
        <f t="shared" si="121"/>
        <v>56000</v>
      </c>
    </row>
    <row r="255" spans="1:11" ht="36" x14ac:dyDescent="0.25">
      <c r="A255" s="172" t="s">
        <v>8</v>
      </c>
      <c r="B255" s="303" t="s">
        <v>2</v>
      </c>
      <c r="C255" s="303" t="s">
        <v>12</v>
      </c>
      <c r="D255" s="303" t="s">
        <v>685</v>
      </c>
      <c r="E255" s="304"/>
      <c r="F255" s="171">
        <f>F256</f>
        <v>56000</v>
      </c>
      <c r="G255" s="171">
        <f t="shared" si="121"/>
        <v>56000</v>
      </c>
      <c r="H255" s="171">
        <f t="shared" si="121"/>
        <v>0</v>
      </c>
      <c r="I255" s="171">
        <f t="shared" si="121"/>
        <v>0</v>
      </c>
      <c r="J255" s="171">
        <f t="shared" si="121"/>
        <v>56000</v>
      </c>
      <c r="K255" s="171">
        <f t="shared" si="121"/>
        <v>56000</v>
      </c>
    </row>
    <row r="256" spans="1:11" ht="72" x14ac:dyDescent="0.25">
      <c r="A256" s="208" t="s">
        <v>110</v>
      </c>
      <c r="B256" s="303" t="s">
        <v>2</v>
      </c>
      <c r="C256" s="303" t="s">
        <v>12</v>
      </c>
      <c r="D256" s="303" t="s">
        <v>781</v>
      </c>
      <c r="E256" s="304"/>
      <c r="F256" s="171">
        <f>F257</f>
        <v>56000</v>
      </c>
      <c r="G256" s="171">
        <f t="shared" si="121"/>
        <v>56000</v>
      </c>
      <c r="H256" s="171">
        <f t="shared" si="121"/>
        <v>0</v>
      </c>
      <c r="I256" s="171">
        <f t="shared" si="121"/>
        <v>0</v>
      </c>
      <c r="J256" s="171">
        <f t="shared" si="121"/>
        <v>56000</v>
      </c>
      <c r="K256" s="171">
        <f t="shared" si="121"/>
        <v>56000</v>
      </c>
    </row>
    <row r="257" spans="1:11" ht="60" x14ac:dyDescent="0.25">
      <c r="A257" s="208" t="s">
        <v>13</v>
      </c>
      <c r="B257" s="303" t="s">
        <v>2</v>
      </c>
      <c r="C257" s="303" t="s">
        <v>12</v>
      </c>
      <c r="D257" s="303" t="s">
        <v>781</v>
      </c>
      <c r="E257" s="304">
        <v>100</v>
      </c>
      <c r="F257" s="171">
        <f>'9.ведомства'!G135</f>
        <v>56000</v>
      </c>
      <c r="G257" s="171">
        <f>'9.ведомства'!H135</f>
        <v>56000</v>
      </c>
      <c r="H257" s="171">
        <f>'9.ведомства'!I135</f>
        <v>0</v>
      </c>
      <c r="I257" s="171">
        <f>'9.ведомства'!J135</f>
        <v>0</v>
      </c>
      <c r="J257" s="171">
        <f>'9.ведомства'!K135</f>
        <v>56000</v>
      </c>
      <c r="K257" s="171">
        <f>'9.ведомства'!L135</f>
        <v>56000</v>
      </c>
    </row>
    <row r="258" spans="1:11" x14ac:dyDescent="0.25">
      <c r="A258" s="178" t="s">
        <v>55</v>
      </c>
      <c r="B258" s="169" t="s">
        <v>47</v>
      </c>
      <c r="C258" s="168" t="s">
        <v>29</v>
      </c>
      <c r="D258" s="179"/>
      <c r="E258" s="179"/>
      <c r="F258" s="170">
        <f t="shared" ref="F258:K258" si="122">F259+F272+F292+F327</f>
        <v>99376330</v>
      </c>
      <c r="G258" s="170">
        <f t="shared" si="122"/>
        <v>0</v>
      </c>
      <c r="H258" s="170">
        <f t="shared" si="122"/>
        <v>0</v>
      </c>
      <c r="I258" s="170">
        <f t="shared" si="122"/>
        <v>0</v>
      </c>
      <c r="J258" s="170">
        <f t="shared" si="122"/>
        <v>99376330</v>
      </c>
      <c r="K258" s="170">
        <f t="shared" si="122"/>
        <v>0</v>
      </c>
    </row>
    <row r="259" spans="1:11" x14ac:dyDescent="0.25">
      <c r="A259" s="178" t="s">
        <v>54</v>
      </c>
      <c r="B259" s="169" t="s">
        <v>47</v>
      </c>
      <c r="C259" s="168" t="s">
        <v>23</v>
      </c>
      <c r="D259" s="179"/>
      <c r="E259" s="179"/>
      <c r="F259" s="171">
        <f>F260</f>
        <v>27424000</v>
      </c>
      <c r="G259" s="171">
        <f t="shared" ref="G259:K260" si="123">G260</f>
        <v>0</v>
      </c>
      <c r="H259" s="171">
        <f t="shared" si="123"/>
        <v>0</v>
      </c>
      <c r="I259" s="171">
        <f t="shared" si="123"/>
        <v>0</v>
      </c>
      <c r="J259" s="171">
        <f t="shared" si="123"/>
        <v>27424000</v>
      </c>
      <c r="K259" s="171">
        <f t="shared" si="123"/>
        <v>0</v>
      </c>
    </row>
    <row r="260" spans="1:11" ht="36" x14ac:dyDescent="0.25">
      <c r="A260" s="188" t="s">
        <v>901</v>
      </c>
      <c r="B260" s="190" t="s">
        <v>47</v>
      </c>
      <c r="C260" s="190" t="s">
        <v>23</v>
      </c>
      <c r="D260" s="303" t="s">
        <v>1014</v>
      </c>
      <c r="E260" s="303"/>
      <c r="F260" s="171">
        <f>F261</f>
        <v>27424000</v>
      </c>
      <c r="G260" s="171">
        <f t="shared" si="123"/>
        <v>0</v>
      </c>
      <c r="H260" s="171">
        <f t="shared" si="123"/>
        <v>0</v>
      </c>
      <c r="I260" s="171">
        <f t="shared" si="123"/>
        <v>0</v>
      </c>
      <c r="J260" s="171">
        <f t="shared" si="123"/>
        <v>27424000</v>
      </c>
      <c r="K260" s="171">
        <f t="shared" si="123"/>
        <v>0</v>
      </c>
    </row>
    <row r="261" spans="1:11" ht="24" x14ac:dyDescent="0.25">
      <c r="A261" s="188" t="s">
        <v>906</v>
      </c>
      <c r="B261" s="190" t="s">
        <v>47</v>
      </c>
      <c r="C261" s="190" t="s">
        <v>23</v>
      </c>
      <c r="D261" s="303" t="s">
        <v>1038</v>
      </c>
      <c r="E261" s="303"/>
      <c r="F261" s="171">
        <f>F262+F267</f>
        <v>27424000</v>
      </c>
      <c r="G261" s="171">
        <f t="shared" ref="G261:K261" si="124">G262+G267</f>
        <v>0</v>
      </c>
      <c r="H261" s="171">
        <f t="shared" si="124"/>
        <v>0</v>
      </c>
      <c r="I261" s="171">
        <f t="shared" si="124"/>
        <v>0</v>
      </c>
      <c r="J261" s="171">
        <f t="shared" si="124"/>
        <v>27424000</v>
      </c>
      <c r="K261" s="171">
        <f t="shared" si="124"/>
        <v>0</v>
      </c>
    </row>
    <row r="262" spans="1:11" ht="36" x14ac:dyDescent="0.25">
      <c r="A262" s="188" t="s">
        <v>1040</v>
      </c>
      <c r="B262" s="190" t="s">
        <v>47</v>
      </c>
      <c r="C262" s="190" t="s">
        <v>23</v>
      </c>
      <c r="D262" s="303" t="s">
        <v>1039</v>
      </c>
      <c r="E262" s="303"/>
      <c r="F262" s="171">
        <f>F263+F265</f>
        <v>24000000</v>
      </c>
      <c r="G262" s="171">
        <f t="shared" ref="G262:K262" si="125">G263+G265</f>
        <v>0</v>
      </c>
      <c r="H262" s="171">
        <f t="shared" si="125"/>
        <v>0</v>
      </c>
      <c r="I262" s="171">
        <f t="shared" si="125"/>
        <v>0</v>
      </c>
      <c r="J262" s="171">
        <f t="shared" si="125"/>
        <v>24000000</v>
      </c>
      <c r="K262" s="171">
        <f t="shared" si="125"/>
        <v>0</v>
      </c>
    </row>
    <row r="263" spans="1:11" ht="36" x14ac:dyDescent="0.25">
      <c r="A263" s="177" t="s">
        <v>1144</v>
      </c>
      <c r="B263" s="190" t="s">
        <v>47</v>
      </c>
      <c r="C263" s="190" t="s">
        <v>23</v>
      </c>
      <c r="D263" s="303" t="s">
        <v>1143</v>
      </c>
      <c r="E263" s="303"/>
      <c r="F263" s="171">
        <f>F264</f>
        <v>22000000</v>
      </c>
      <c r="G263" s="171">
        <f t="shared" ref="G263:K263" si="126">G264</f>
        <v>0</v>
      </c>
      <c r="H263" s="171">
        <f t="shared" si="126"/>
        <v>0</v>
      </c>
      <c r="I263" s="171">
        <f t="shared" si="126"/>
        <v>0</v>
      </c>
      <c r="J263" s="171">
        <f t="shared" si="126"/>
        <v>22000000</v>
      </c>
      <c r="K263" s="171">
        <f t="shared" si="126"/>
        <v>0</v>
      </c>
    </row>
    <row r="264" spans="1:11" ht="24" x14ac:dyDescent="0.25">
      <c r="A264" s="208" t="s">
        <v>18</v>
      </c>
      <c r="B264" s="190" t="s">
        <v>47</v>
      </c>
      <c r="C264" s="190" t="s">
        <v>23</v>
      </c>
      <c r="D264" s="303" t="s">
        <v>1143</v>
      </c>
      <c r="E264" s="303" t="s">
        <v>17</v>
      </c>
      <c r="F264" s="171">
        <f>'9.ведомства'!G846</f>
        <v>22000000</v>
      </c>
      <c r="G264" s="171">
        <f>'9.ведомства'!H846</f>
        <v>0</v>
      </c>
      <c r="H264" s="171">
        <f>'9.ведомства'!I846</f>
        <v>0</v>
      </c>
      <c r="I264" s="171">
        <f>'9.ведомства'!J846</f>
        <v>0</v>
      </c>
      <c r="J264" s="171">
        <f>'9.ведомства'!K846</f>
        <v>22000000</v>
      </c>
      <c r="K264" s="171">
        <f>'9.ведомства'!L846</f>
        <v>0</v>
      </c>
    </row>
    <row r="265" spans="1:11" ht="24" x14ac:dyDescent="0.25">
      <c r="A265" s="177" t="s">
        <v>1041</v>
      </c>
      <c r="B265" s="190" t="s">
        <v>47</v>
      </c>
      <c r="C265" s="190" t="s">
        <v>23</v>
      </c>
      <c r="D265" s="303" t="s">
        <v>1042</v>
      </c>
      <c r="E265" s="303"/>
      <c r="F265" s="171">
        <f>F266</f>
        <v>2000000</v>
      </c>
      <c r="G265" s="171">
        <f t="shared" ref="G265:K265" si="127">G266</f>
        <v>0</v>
      </c>
      <c r="H265" s="171">
        <f t="shared" si="127"/>
        <v>0</v>
      </c>
      <c r="I265" s="171">
        <f t="shared" si="127"/>
        <v>0</v>
      </c>
      <c r="J265" s="171">
        <f t="shared" si="127"/>
        <v>2000000</v>
      </c>
      <c r="K265" s="171">
        <f t="shared" si="127"/>
        <v>0</v>
      </c>
    </row>
    <row r="266" spans="1:11" ht="24" x14ac:dyDescent="0.25">
      <c r="A266" s="208" t="s">
        <v>18</v>
      </c>
      <c r="B266" s="190" t="s">
        <v>47</v>
      </c>
      <c r="C266" s="190" t="s">
        <v>23</v>
      </c>
      <c r="D266" s="303" t="s">
        <v>1042</v>
      </c>
      <c r="E266" s="303" t="s">
        <v>17</v>
      </c>
      <c r="F266" s="171">
        <f>'9.ведомства'!G611</f>
        <v>2000000</v>
      </c>
      <c r="G266" s="171">
        <f>'9.ведомства'!H611</f>
        <v>0</v>
      </c>
      <c r="H266" s="171">
        <f>'9.ведомства'!I611</f>
        <v>0</v>
      </c>
      <c r="I266" s="171">
        <f>'9.ведомства'!J611</f>
        <v>0</v>
      </c>
      <c r="J266" s="171">
        <f>'9.ведомства'!K611</f>
        <v>2000000</v>
      </c>
      <c r="K266" s="171">
        <f>'9.ведомства'!L611</f>
        <v>0</v>
      </c>
    </row>
    <row r="267" spans="1:11" ht="24" x14ac:dyDescent="0.25">
      <c r="A267" s="208" t="s">
        <v>1043</v>
      </c>
      <c r="B267" s="190" t="s">
        <v>47</v>
      </c>
      <c r="C267" s="190" t="s">
        <v>23</v>
      </c>
      <c r="D267" s="303" t="s">
        <v>1045</v>
      </c>
      <c r="E267" s="303"/>
      <c r="F267" s="171">
        <f>F268+F270</f>
        <v>3424000</v>
      </c>
      <c r="G267" s="171">
        <f t="shared" ref="G267:K267" si="128">G268+G270</f>
        <v>0</v>
      </c>
      <c r="H267" s="171">
        <f t="shared" si="128"/>
        <v>0</v>
      </c>
      <c r="I267" s="171">
        <f t="shared" si="128"/>
        <v>0</v>
      </c>
      <c r="J267" s="171">
        <f t="shared" si="128"/>
        <v>3424000</v>
      </c>
      <c r="K267" s="171">
        <f t="shared" si="128"/>
        <v>0</v>
      </c>
    </row>
    <row r="268" spans="1:11" ht="24" x14ac:dyDescent="0.25">
      <c r="A268" s="208" t="s">
        <v>1145</v>
      </c>
      <c r="B268" s="190" t="s">
        <v>47</v>
      </c>
      <c r="C268" s="190" t="s">
        <v>23</v>
      </c>
      <c r="D268" s="303" t="s">
        <v>1146</v>
      </c>
      <c r="E268" s="303"/>
      <c r="F268" s="171">
        <f>F269</f>
        <v>3324000</v>
      </c>
      <c r="G268" s="171">
        <f t="shared" ref="G268:K268" si="129">G269</f>
        <v>0</v>
      </c>
      <c r="H268" s="171">
        <f t="shared" si="129"/>
        <v>0</v>
      </c>
      <c r="I268" s="171">
        <f t="shared" si="129"/>
        <v>0</v>
      </c>
      <c r="J268" s="171">
        <f t="shared" si="129"/>
        <v>3324000</v>
      </c>
      <c r="K268" s="171">
        <f t="shared" si="129"/>
        <v>0</v>
      </c>
    </row>
    <row r="269" spans="1:11" ht="24" x14ac:dyDescent="0.25">
      <c r="A269" s="208" t="s">
        <v>18</v>
      </c>
      <c r="B269" s="190" t="s">
        <v>47</v>
      </c>
      <c r="C269" s="190" t="s">
        <v>23</v>
      </c>
      <c r="D269" s="303" t="s">
        <v>1146</v>
      </c>
      <c r="E269" s="303" t="s">
        <v>17</v>
      </c>
      <c r="F269" s="171">
        <f>'9.ведомства'!G849</f>
        <v>3324000</v>
      </c>
      <c r="G269" s="171">
        <f>'9.ведомства'!H849</f>
        <v>0</v>
      </c>
      <c r="H269" s="171">
        <f>'9.ведомства'!I849</f>
        <v>0</v>
      </c>
      <c r="I269" s="171">
        <f>'9.ведомства'!J849</f>
        <v>0</v>
      </c>
      <c r="J269" s="171">
        <f>'9.ведомства'!K849</f>
        <v>3324000</v>
      </c>
      <c r="K269" s="171">
        <f>'9.ведомства'!L849</f>
        <v>0</v>
      </c>
    </row>
    <row r="270" spans="1:11" ht="24" x14ac:dyDescent="0.25">
      <c r="A270" s="184" t="s">
        <v>1044</v>
      </c>
      <c r="B270" s="190" t="s">
        <v>47</v>
      </c>
      <c r="C270" s="190" t="s">
        <v>23</v>
      </c>
      <c r="D270" s="303" t="s">
        <v>1046</v>
      </c>
      <c r="E270" s="303"/>
      <c r="F270" s="171">
        <f>F271</f>
        <v>100000</v>
      </c>
      <c r="G270" s="171">
        <f t="shared" ref="G270:K270" si="130">G271</f>
        <v>0</v>
      </c>
      <c r="H270" s="171">
        <f t="shared" si="130"/>
        <v>0</v>
      </c>
      <c r="I270" s="171">
        <f t="shared" si="130"/>
        <v>0</v>
      </c>
      <c r="J270" s="171">
        <f t="shared" si="130"/>
        <v>100000</v>
      </c>
      <c r="K270" s="171">
        <f t="shared" si="130"/>
        <v>0</v>
      </c>
    </row>
    <row r="271" spans="1:11" ht="24" x14ac:dyDescent="0.25">
      <c r="A271" s="208" t="s">
        <v>18</v>
      </c>
      <c r="B271" s="190" t="s">
        <v>47</v>
      </c>
      <c r="C271" s="190" t="s">
        <v>23</v>
      </c>
      <c r="D271" s="303" t="s">
        <v>1046</v>
      </c>
      <c r="E271" s="303" t="s">
        <v>17</v>
      </c>
      <c r="F271" s="171">
        <f>'9.ведомства'!G614</f>
        <v>100000</v>
      </c>
      <c r="G271" s="171">
        <f>'9.ведомства'!H614</f>
        <v>0</v>
      </c>
      <c r="H271" s="171">
        <f>'9.ведомства'!I614</f>
        <v>0</v>
      </c>
      <c r="I271" s="171">
        <f>'9.ведомства'!J614</f>
        <v>0</v>
      </c>
      <c r="J271" s="171">
        <f>'9.ведомства'!K614</f>
        <v>100000</v>
      </c>
      <c r="K271" s="171">
        <f>'9.ведомства'!L614</f>
        <v>0</v>
      </c>
    </row>
    <row r="272" spans="1:11" x14ac:dyDescent="0.25">
      <c r="A272" s="178" t="s">
        <v>53</v>
      </c>
      <c r="B272" s="179" t="s">
        <v>47</v>
      </c>
      <c r="C272" s="179" t="s">
        <v>41</v>
      </c>
      <c r="D272" s="179"/>
      <c r="E272" s="179"/>
      <c r="F272" s="171">
        <f>F273+F289</f>
        <v>20361800</v>
      </c>
      <c r="G272" s="171">
        <f t="shared" ref="G272:K272" si="131">G273+G289</f>
        <v>0</v>
      </c>
      <c r="H272" s="171">
        <f t="shared" si="131"/>
        <v>0</v>
      </c>
      <c r="I272" s="171">
        <f t="shared" si="131"/>
        <v>0</v>
      </c>
      <c r="J272" s="171">
        <f t="shared" si="131"/>
        <v>20361800</v>
      </c>
      <c r="K272" s="171">
        <f t="shared" si="131"/>
        <v>0</v>
      </c>
    </row>
    <row r="273" spans="1:11" ht="36" x14ac:dyDescent="0.25">
      <c r="A273" s="188" t="s">
        <v>903</v>
      </c>
      <c r="B273" s="190" t="s">
        <v>47</v>
      </c>
      <c r="C273" s="190" t="s">
        <v>41</v>
      </c>
      <c r="D273" s="303" t="s">
        <v>1014</v>
      </c>
      <c r="E273" s="179"/>
      <c r="F273" s="171">
        <f>F274+F281+F285</f>
        <v>19361800</v>
      </c>
      <c r="G273" s="171">
        <f t="shared" ref="G273:K273" si="132">G274+G281+G285</f>
        <v>0</v>
      </c>
      <c r="H273" s="171">
        <f t="shared" si="132"/>
        <v>0</v>
      </c>
      <c r="I273" s="171">
        <f t="shared" si="132"/>
        <v>0</v>
      </c>
      <c r="J273" s="171">
        <f t="shared" si="132"/>
        <v>19361800</v>
      </c>
      <c r="K273" s="171">
        <f t="shared" si="132"/>
        <v>0</v>
      </c>
    </row>
    <row r="274" spans="1:11" ht="36" x14ac:dyDescent="0.25">
      <c r="A274" s="188" t="s">
        <v>904</v>
      </c>
      <c r="B274" s="190" t="s">
        <v>47</v>
      </c>
      <c r="C274" s="190" t="s">
        <v>41</v>
      </c>
      <c r="D274" s="303" t="s">
        <v>1047</v>
      </c>
      <c r="E274" s="303"/>
      <c r="F274" s="171">
        <f>F275+F278</f>
        <v>5222500</v>
      </c>
      <c r="G274" s="171">
        <f t="shared" ref="G274:K274" si="133">G275+G278</f>
        <v>0</v>
      </c>
      <c r="H274" s="171">
        <f t="shared" si="133"/>
        <v>0</v>
      </c>
      <c r="I274" s="171">
        <f t="shared" si="133"/>
        <v>0</v>
      </c>
      <c r="J274" s="171">
        <f t="shared" si="133"/>
        <v>5222500</v>
      </c>
      <c r="K274" s="171">
        <f t="shared" si="133"/>
        <v>0</v>
      </c>
    </row>
    <row r="275" spans="1:11" ht="60" x14ac:dyDescent="0.25">
      <c r="A275" s="188" t="s">
        <v>1048</v>
      </c>
      <c r="B275" s="190" t="s">
        <v>47</v>
      </c>
      <c r="C275" s="190" t="s">
        <v>41</v>
      </c>
      <c r="D275" s="303" t="s">
        <v>1051</v>
      </c>
      <c r="E275" s="303"/>
      <c r="F275" s="171">
        <f>F276</f>
        <v>200000</v>
      </c>
      <c r="G275" s="171">
        <f t="shared" ref="G275:K276" si="134">G276</f>
        <v>0</v>
      </c>
      <c r="H275" s="171">
        <f t="shared" si="134"/>
        <v>0</v>
      </c>
      <c r="I275" s="171">
        <f t="shared" si="134"/>
        <v>0</v>
      </c>
      <c r="J275" s="171">
        <f t="shared" si="134"/>
        <v>200000</v>
      </c>
      <c r="K275" s="171">
        <f t="shared" si="134"/>
        <v>0</v>
      </c>
    </row>
    <row r="276" spans="1:11" ht="36" x14ac:dyDescent="0.25">
      <c r="A276" s="184" t="s">
        <v>1049</v>
      </c>
      <c r="B276" s="190" t="s">
        <v>47</v>
      </c>
      <c r="C276" s="190" t="s">
        <v>41</v>
      </c>
      <c r="D276" s="303" t="s">
        <v>1052</v>
      </c>
      <c r="E276" s="303"/>
      <c r="F276" s="171">
        <f>F277</f>
        <v>200000</v>
      </c>
      <c r="G276" s="171">
        <f t="shared" si="134"/>
        <v>0</v>
      </c>
      <c r="H276" s="171">
        <f t="shared" si="134"/>
        <v>0</v>
      </c>
      <c r="I276" s="171">
        <f t="shared" si="134"/>
        <v>0</v>
      </c>
      <c r="J276" s="171">
        <f t="shared" si="134"/>
        <v>200000</v>
      </c>
      <c r="K276" s="171">
        <f t="shared" si="134"/>
        <v>0</v>
      </c>
    </row>
    <row r="277" spans="1:11" ht="24" x14ac:dyDescent="0.25">
      <c r="A277" s="184" t="s">
        <v>5</v>
      </c>
      <c r="B277" s="190" t="s">
        <v>47</v>
      </c>
      <c r="C277" s="190" t="s">
        <v>41</v>
      </c>
      <c r="D277" s="303" t="s">
        <v>1052</v>
      </c>
      <c r="E277" s="303" t="s">
        <v>1</v>
      </c>
      <c r="F277" s="171">
        <f>'9.ведомства'!G620</f>
        <v>200000</v>
      </c>
      <c r="G277" s="171">
        <f>'9.ведомства'!H620</f>
        <v>0</v>
      </c>
      <c r="H277" s="171">
        <f>'9.ведомства'!I620</f>
        <v>0</v>
      </c>
      <c r="I277" s="171">
        <f>'9.ведомства'!J620</f>
        <v>0</v>
      </c>
      <c r="J277" s="171">
        <f>'9.ведомства'!K620</f>
        <v>200000</v>
      </c>
      <c r="K277" s="171">
        <f>'9.ведомства'!L620</f>
        <v>0</v>
      </c>
    </row>
    <row r="278" spans="1:11" ht="40.5" customHeight="1" x14ac:dyDescent="0.25">
      <c r="A278" s="184" t="s">
        <v>1050</v>
      </c>
      <c r="B278" s="190" t="s">
        <v>47</v>
      </c>
      <c r="C278" s="190" t="s">
        <v>41</v>
      </c>
      <c r="D278" s="303" t="s">
        <v>1053</v>
      </c>
      <c r="E278" s="303"/>
      <c r="F278" s="171">
        <f>F279</f>
        <v>5022500</v>
      </c>
      <c r="G278" s="171">
        <f t="shared" ref="G278:K279" si="135">G279</f>
        <v>0</v>
      </c>
      <c r="H278" s="171">
        <f t="shared" si="135"/>
        <v>0</v>
      </c>
      <c r="I278" s="171">
        <f t="shared" si="135"/>
        <v>0</v>
      </c>
      <c r="J278" s="171">
        <f t="shared" si="135"/>
        <v>5022500</v>
      </c>
      <c r="K278" s="171">
        <f t="shared" si="135"/>
        <v>0</v>
      </c>
    </row>
    <row r="279" spans="1:11" ht="24" x14ac:dyDescent="0.25">
      <c r="A279" s="184" t="s">
        <v>724</v>
      </c>
      <c r="B279" s="190" t="s">
        <v>47</v>
      </c>
      <c r="C279" s="190" t="s">
        <v>41</v>
      </c>
      <c r="D279" s="303" t="s">
        <v>1054</v>
      </c>
      <c r="E279" s="303"/>
      <c r="F279" s="171">
        <f>F280</f>
        <v>5022500</v>
      </c>
      <c r="G279" s="171">
        <f t="shared" si="135"/>
        <v>0</v>
      </c>
      <c r="H279" s="171">
        <f t="shared" si="135"/>
        <v>0</v>
      </c>
      <c r="I279" s="171">
        <f t="shared" si="135"/>
        <v>0</v>
      </c>
      <c r="J279" s="171">
        <f t="shared" si="135"/>
        <v>5022500</v>
      </c>
      <c r="K279" s="171">
        <f t="shared" si="135"/>
        <v>0</v>
      </c>
    </row>
    <row r="280" spans="1:11" x14ac:dyDescent="0.25">
      <c r="A280" s="184" t="s">
        <v>16</v>
      </c>
      <c r="B280" s="190" t="s">
        <v>47</v>
      </c>
      <c r="C280" s="190" t="s">
        <v>41</v>
      </c>
      <c r="D280" s="303" t="s">
        <v>1054</v>
      </c>
      <c r="E280" s="303" t="s">
        <v>15</v>
      </c>
      <c r="F280" s="171">
        <f>'9.ведомства'!G623</f>
        <v>5022500</v>
      </c>
      <c r="G280" s="171">
        <f>'9.ведомства'!H623</f>
        <v>0</v>
      </c>
      <c r="H280" s="171">
        <f>'9.ведомства'!I623</f>
        <v>0</v>
      </c>
      <c r="I280" s="171">
        <f>'9.ведомства'!J623</f>
        <v>0</v>
      </c>
      <c r="J280" s="171">
        <f>'9.ведомства'!K623</f>
        <v>5022500</v>
      </c>
      <c r="K280" s="171">
        <f>'9.ведомства'!L623</f>
        <v>0</v>
      </c>
    </row>
    <row r="281" spans="1:11" ht="36" x14ac:dyDescent="0.25">
      <c r="A281" s="208" t="s">
        <v>905</v>
      </c>
      <c r="B281" s="190" t="s">
        <v>47</v>
      </c>
      <c r="C281" s="190" t="s">
        <v>41</v>
      </c>
      <c r="D281" s="303" t="s">
        <v>1056</v>
      </c>
      <c r="E281" s="303"/>
      <c r="F281" s="171">
        <f>F282</f>
        <v>3500000</v>
      </c>
      <c r="G281" s="171">
        <f t="shared" ref="G281:K283" si="136">G282</f>
        <v>0</v>
      </c>
      <c r="H281" s="171">
        <f t="shared" si="136"/>
        <v>0</v>
      </c>
      <c r="I281" s="171">
        <f t="shared" si="136"/>
        <v>0</v>
      </c>
      <c r="J281" s="171">
        <f t="shared" si="136"/>
        <v>3500000</v>
      </c>
      <c r="K281" s="171">
        <f t="shared" si="136"/>
        <v>0</v>
      </c>
    </row>
    <row r="282" spans="1:11" ht="36" x14ac:dyDescent="0.25">
      <c r="A282" s="208" t="s">
        <v>1055</v>
      </c>
      <c r="B282" s="190" t="s">
        <v>47</v>
      </c>
      <c r="C282" s="190" t="s">
        <v>41</v>
      </c>
      <c r="D282" s="303" t="s">
        <v>1057</v>
      </c>
      <c r="E282" s="303"/>
      <c r="F282" s="171">
        <f>F283</f>
        <v>3500000</v>
      </c>
      <c r="G282" s="171">
        <f t="shared" si="136"/>
        <v>0</v>
      </c>
      <c r="H282" s="171">
        <f t="shared" si="136"/>
        <v>0</v>
      </c>
      <c r="I282" s="171">
        <f t="shared" si="136"/>
        <v>0</v>
      </c>
      <c r="J282" s="171">
        <f t="shared" si="136"/>
        <v>3500000</v>
      </c>
      <c r="K282" s="171">
        <f t="shared" si="136"/>
        <v>0</v>
      </c>
    </row>
    <row r="283" spans="1:11" ht="24" x14ac:dyDescent="0.25">
      <c r="A283" s="184" t="s">
        <v>724</v>
      </c>
      <c r="B283" s="190" t="s">
        <v>47</v>
      </c>
      <c r="C283" s="190" t="s">
        <v>41</v>
      </c>
      <c r="D283" s="303" t="s">
        <v>1058</v>
      </c>
      <c r="E283" s="303"/>
      <c r="F283" s="171">
        <f>F284</f>
        <v>3500000</v>
      </c>
      <c r="G283" s="171">
        <f t="shared" si="136"/>
        <v>0</v>
      </c>
      <c r="H283" s="171">
        <f t="shared" si="136"/>
        <v>0</v>
      </c>
      <c r="I283" s="171">
        <f t="shared" si="136"/>
        <v>0</v>
      </c>
      <c r="J283" s="171">
        <f t="shared" si="136"/>
        <v>3500000</v>
      </c>
      <c r="K283" s="171">
        <f t="shared" si="136"/>
        <v>0</v>
      </c>
    </row>
    <row r="284" spans="1:11" ht="24" x14ac:dyDescent="0.25">
      <c r="A284" s="208" t="s">
        <v>18</v>
      </c>
      <c r="B284" s="190" t="s">
        <v>47</v>
      </c>
      <c r="C284" s="190" t="s">
        <v>41</v>
      </c>
      <c r="D284" s="303" t="s">
        <v>1058</v>
      </c>
      <c r="E284" s="303" t="s">
        <v>17</v>
      </c>
      <c r="F284" s="171">
        <f>'9.ведомства'!G627</f>
        <v>3500000</v>
      </c>
      <c r="G284" s="171">
        <f>'9.ведомства'!H627</f>
        <v>0</v>
      </c>
      <c r="H284" s="171">
        <f>'9.ведомства'!I627</f>
        <v>0</v>
      </c>
      <c r="I284" s="171">
        <f>'9.ведомства'!J627</f>
        <v>0</v>
      </c>
      <c r="J284" s="171">
        <f>'9.ведомства'!K627</f>
        <v>3500000</v>
      </c>
      <c r="K284" s="171">
        <f>'9.ведомства'!L627</f>
        <v>0</v>
      </c>
    </row>
    <row r="285" spans="1:11" ht="24" x14ac:dyDescent="0.25">
      <c r="A285" s="188" t="s">
        <v>906</v>
      </c>
      <c r="B285" s="190" t="s">
        <v>47</v>
      </c>
      <c r="C285" s="190" t="s">
        <v>41</v>
      </c>
      <c r="D285" s="303" t="s">
        <v>1038</v>
      </c>
      <c r="E285" s="303"/>
      <c r="F285" s="171">
        <f>F286</f>
        <v>10639300</v>
      </c>
      <c r="G285" s="171">
        <f t="shared" ref="G285:K287" si="137">G286</f>
        <v>0</v>
      </c>
      <c r="H285" s="171">
        <f t="shared" si="137"/>
        <v>0</v>
      </c>
      <c r="I285" s="171">
        <f t="shared" si="137"/>
        <v>0</v>
      </c>
      <c r="J285" s="171">
        <f t="shared" si="137"/>
        <v>10639300</v>
      </c>
      <c r="K285" s="171">
        <f t="shared" si="137"/>
        <v>0</v>
      </c>
    </row>
    <row r="286" spans="1:11" ht="24" x14ac:dyDescent="0.25">
      <c r="A286" s="208" t="s">
        <v>1043</v>
      </c>
      <c r="B286" s="190" t="s">
        <v>47</v>
      </c>
      <c r="C286" s="190" t="s">
        <v>41</v>
      </c>
      <c r="D286" s="303" t="s">
        <v>1045</v>
      </c>
      <c r="E286" s="303"/>
      <c r="F286" s="171">
        <f>F287</f>
        <v>10639300</v>
      </c>
      <c r="G286" s="171">
        <f t="shared" si="137"/>
        <v>0</v>
      </c>
      <c r="H286" s="171">
        <f t="shared" si="137"/>
        <v>0</v>
      </c>
      <c r="I286" s="171">
        <f t="shared" si="137"/>
        <v>0</v>
      </c>
      <c r="J286" s="171">
        <f t="shared" si="137"/>
        <v>10639300</v>
      </c>
      <c r="K286" s="171">
        <f t="shared" si="137"/>
        <v>0</v>
      </c>
    </row>
    <row r="287" spans="1:11" ht="24" x14ac:dyDescent="0.25">
      <c r="A287" s="208" t="s">
        <v>1147</v>
      </c>
      <c r="B287" s="190" t="s">
        <v>47</v>
      </c>
      <c r="C287" s="190" t="s">
        <v>41</v>
      </c>
      <c r="D287" s="303" t="s">
        <v>1148</v>
      </c>
      <c r="E287" s="303"/>
      <c r="F287" s="171">
        <f>F288</f>
        <v>10639300</v>
      </c>
      <c r="G287" s="171">
        <f t="shared" si="137"/>
        <v>0</v>
      </c>
      <c r="H287" s="171">
        <f t="shared" si="137"/>
        <v>0</v>
      </c>
      <c r="I287" s="171">
        <f t="shared" si="137"/>
        <v>0</v>
      </c>
      <c r="J287" s="171">
        <f t="shared" si="137"/>
        <v>10639300</v>
      </c>
      <c r="K287" s="171">
        <f t="shared" si="137"/>
        <v>0</v>
      </c>
    </row>
    <row r="288" spans="1:11" ht="24" x14ac:dyDescent="0.25">
      <c r="A288" s="208" t="s">
        <v>18</v>
      </c>
      <c r="B288" s="190" t="s">
        <v>47</v>
      </c>
      <c r="C288" s="190" t="s">
        <v>41</v>
      </c>
      <c r="D288" s="303" t="s">
        <v>1148</v>
      </c>
      <c r="E288" s="303" t="s">
        <v>17</v>
      </c>
      <c r="F288" s="171">
        <f>'9.ведомства'!G855</f>
        <v>10639300</v>
      </c>
      <c r="G288" s="171">
        <f>'9.ведомства'!H855</f>
        <v>0</v>
      </c>
      <c r="H288" s="171">
        <f>'9.ведомства'!I855</f>
        <v>0</v>
      </c>
      <c r="I288" s="171">
        <f>'9.ведомства'!J855</f>
        <v>0</v>
      </c>
      <c r="J288" s="171">
        <f>'9.ведомства'!K855</f>
        <v>10639300</v>
      </c>
      <c r="K288" s="171">
        <f>'9.ведомства'!L855</f>
        <v>0</v>
      </c>
    </row>
    <row r="289" spans="1:11" ht="36" x14ac:dyDescent="0.25">
      <c r="A289" s="172" t="s">
        <v>8</v>
      </c>
      <c r="B289" s="303" t="s">
        <v>47</v>
      </c>
      <c r="C289" s="303" t="s">
        <v>41</v>
      </c>
      <c r="D289" s="303" t="s">
        <v>685</v>
      </c>
      <c r="E289" s="303"/>
      <c r="F289" s="171">
        <f>F290</f>
        <v>1000000</v>
      </c>
      <c r="G289" s="171">
        <f t="shared" ref="G289:K290" si="138">G290</f>
        <v>0</v>
      </c>
      <c r="H289" s="171">
        <f t="shared" si="138"/>
        <v>0</v>
      </c>
      <c r="I289" s="171">
        <f t="shared" si="138"/>
        <v>0</v>
      </c>
      <c r="J289" s="171">
        <f t="shared" si="138"/>
        <v>1000000</v>
      </c>
      <c r="K289" s="171">
        <f t="shared" si="138"/>
        <v>0</v>
      </c>
    </row>
    <row r="290" spans="1:11" ht="60" x14ac:dyDescent="0.25">
      <c r="A290" s="177" t="s">
        <v>1059</v>
      </c>
      <c r="B290" s="303" t="s">
        <v>47</v>
      </c>
      <c r="C290" s="303" t="s">
        <v>41</v>
      </c>
      <c r="D290" s="303" t="s">
        <v>1060</v>
      </c>
      <c r="E290" s="303"/>
      <c r="F290" s="171">
        <f>F291</f>
        <v>1000000</v>
      </c>
      <c r="G290" s="171">
        <f t="shared" si="138"/>
        <v>0</v>
      </c>
      <c r="H290" s="171">
        <f t="shared" si="138"/>
        <v>0</v>
      </c>
      <c r="I290" s="171">
        <f t="shared" si="138"/>
        <v>0</v>
      </c>
      <c r="J290" s="171">
        <f t="shared" si="138"/>
        <v>1000000</v>
      </c>
      <c r="K290" s="171">
        <f t="shared" si="138"/>
        <v>0</v>
      </c>
    </row>
    <row r="291" spans="1:11" ht="24" x14ac:dyDescent="0.25">
      <c r="A291" s="208" t="s">
        <v>18</v>
      </c>
      <c r="B291" s="303" t="s">
        <v>47</v>
      </c>
      <c r="C291" s="303" t="s">
        <v>41</v>
      </c>
      <c r="D291" s="303" t="s">
        <v>1060</v>
      </c>
      <c r="E291" s="303" t="s">
        <v>17</v>
      </c>
      <c r="F291" s="171">
        <f>'9.ведомства'!G631</f>
        <v>1000000</v>
      </c>
      <c r="G291" s="171">
        <f>'9.ведомства'!H631</f>
        <v>0</v>
      </c>
      <c r="H291" s="171">
        <f>'9.ведомства'!I631</f>
        <v>0</v>
      </c>
      <c r="I291" s="171">
        <f>'9.ведомства'!J631</f>
        <v>0</v>
      </c>
      <c r="J291" s="171">
        <f>'9.ведомства'!K631</f>
        <v>1000000</v>
      </c>
      <c r="K291" s="171">
        <f>'9.ведомства'!L631</f>
        <v>0</v>
      </c>
    </row>
    <row r="292" spans="1:11" x14ac:dyDescent="0.25">
      <c r="A292" s="178" t="s">
        <v>51</v>
      </c>
      <c r="B292" s="179" t="s">
        <v>47</v>
      </c>
      <c r="C292" s="179" t="s">
        <v>38</v>
      </c>
      <c r="D292" s="179"/>
      <c r="E292" s="179"/>
      <c r="F292" s="171">
        <f>F293+F298</f>
        <v>30603270</v>
      </c>
      <c r="G292" s="171">
        <f t="shared" ref="G292:K292" si="139">G293+G298</f>
        <v>0</v>
      </c>
      <c r="H292" s="171">
        <f t="shared" si="139"/>
        <v>0</v>
      </c>
      <c r="I292" s="171">
        <f t="shared" si="139"/>
        <v>0</v>
      </c>
      <c r="J292" s="171">
        <f t="shared" si="139"/>
        <v>30603270</v>
      </c>
      <c r="K292" s="171">
        <f t="shared" si="139"/>
        <v>0</v>
      </c>
    </row>
    <row r="293" spans="1:11" ht="24" x14ac:dyDescent="0.25">
      <c r="A293" s="187" t="s">
        <v>756</v>
      </c>
      <c r="B293" s="303" t="s">
        <v>47</v>
      </c>
      <c r="C293" s="303" t="s">
        <v>38</v>
      </c>
      <c r="D293" s="303" t="s">
        <v>694</v>
      </c>
      <c r="E293" s="303"/>
      <c r="F293" s="171">
        <f>F294</f>
        <v>1000000</v>
      </c>
      <c r="G293" s="171">
        <f t="shared" ref="G293:K296" si="140">G294</f>
        <v>0</v>
      </c>
      <c r="H293" s="171">
        <f t="shared" si="140"/>
        <v>0</v>
      </c>
      <c r="I293" s="171">
        <f t="shared" si="140"/>
        <v>0</v>
      </c>
      <c r="J293" s="171">
        <f t="shared" si="140"/>
        <v>1000000</v>
      </c>
      <c r="K293" s="171">
        <f t="shared" si="140"/>
        <v>0</v>
      </c>
    </row>
    <row r="294" spans="1:11" ht="48" x14ac:dyDescent="0.25">
      <c r="A294" s="208" t="s">
        <v>907</v>
      </c>
      <c r="B294" s="303" t="s">
        <v>47</v>
      </c>
      <c r="C294" s="303" t="s">
        <v>38</v>
      </c>
      <c r="D294" s="303" t="s">
        <v>1061</v>
      </c>
      <c r="E294" s="303"/>
      <c r="F294" s="171">
        <f>F295</f>
        <v>1000000</v>
      </c>
      <c r="G294" s="171">
        <f t="shared" si="140"/>
        <v>0</v>
      </c>
      <c r="H294" s="171">
        <f t="shared" si="140"/>
        <v>0</v>
      </c>
      <c r="I294" s="171">
        <f t="shared" si="140"/>
        <v>0</v>
      </c>
      <c r="J294" s="171">
        <f t="shared" si="140"/>
        <v>1000000</v>
      </c>
      <c r="K294" s="171">
        <f t="shared" si="140"/>
        <v>0</v>
      </c>
    </row>
    <row r="295" spans="1:11" ht="48" x14ac:dyDescent="0.25">
      <c r="A295" s="208" t="s">
        <v>1062</v>
      </c>
      <c r="B295" s="303" t="s">
        <v>47</v>
      </c>
      <c r="C295" s="303" t="s">
        <v>38</v>
      </c>
      <c r="D295" s="303" t="s">
        <v>1063</v>
      </c>
      <c r="E295" s="303"/>
      <c r="F295" s="171">
        <f>F296</f>
        <v>1000000</v>
      </c>
      <c r="G295" s="171">
        <f t="shared" si="140"/>
        <v>0</v>
      </c>
      <c r="H295" s="171">
        <f t="shared" si="140"/>
        <v>0</v>
      </c>
      <c r="I295" s="171">
        <f t="shared" si="140"/>
        <v>0</v>
      </c>
      <c r="J295" s="171">
        <f t="shared" si="140"/>
        <v>1000000</v>
      </c>
      <c r="K295" s="171">
        <f t="shared" si="140"/>
        <v>0</v>
      </c>
    </row>
    <row r="296" spans="1:11" ht="24" x14ac:dyDescent="0.25">
      <c r="A296" s="177" t="s">
        <v>25</v>
      </c>
      <c r="B296" s="303" t="s">
        <v>47</v>
      </c>
      <c r="C296" s="303" t="s">
        <v>38</v>
      </c>
      <c r="D296" s="303" t="s">
        <v>1064</v>
      </c>
      <c r="E296" s="303"/>
      <c r="F296" s="171">
        <f>F297</f>
        <v>1000000</v>
      </c>
      <c r="G296" s="171">
        <f t="shared" si="140"/>
        <v>0</v>
      </c>
      <c r="H296" s="171">
        <f t="shared" si="140"/>
        <v>0</v>
      </c>
      <c r="I296" s="171">
        <f t="shared" si="140"/>
        <v>0</v>
      </c>
      <c r="J296" s="171">
        <f t="shared" si="140"/>
        <v>1000000</v>
      </c>
      <c r="K296" s="171">
        <f t="shared" si="140"/>
        <v>0</v>
      </c>
    </row>
    <row r="297" spans="1:11" ht="24" x14ac:dyDescent="0.25">
      <c r="A297" s="208" t="s">
        <v>18</v>
      </c>
      <c r="B297" s="303" t="s">
        <v>47</v>
      </c>
      <c r="C297" s="303" t="s">
        <v>38</v>
      </c>
      <c r="D297" s="303" t="s">
        <v>1064</v>
      </c>
      <c r="E297" s="303" t="s">
        <v>17</v>
      </c>
      <c r="F297" s="171">
        <f>'9.ведомства'!G637</f>
        <v>1000000</v>
      </c>
      <c r="G297" s="171">
        <f>'9.ведомства'!H637</f>
        <v>0</v>
      </c>
      <c r="H297" s="171">
        <f>'9.ведомства'!I637</f>
        <v>0</v>
      </c>
      <c r="I297" s="171">
        <f>'9.ведомства'!J637</f>
        <v>0</v>
      </c>
      <c r="J297" s="171">
        <f>'9.ведомства'!K637</f>
        <v>1000000</v>
      </c>
      <c r="K297" s="171">
        <f>'9.ведомства'!L637</f>
        <v>0</v>
      </c>
    </row>
    <row r="298" spans="1:11" ht="36" x14ac:dyDescent="0.25">
      <c r="A298" s="188" t="s">
        <v>897</v>
      </c>
      <c r="B298" s="190" t="s">
        <v>47</v>
      </c>
      <c r="C298" s="190" t="s">
        <v>38</v>
      </c>
      <c r="D298" s="303" t="s">
        <v>1014</v>
      </c>
      <c r="E298" s="303"/>
      <c r="F298" s="171">
        <f>F299+F310+F323</f>
        <v>29603270</v>
      </c>
      <c r="G298" s="171">
        <f t="shared" ref="G298:K298" si="141">G299+G310+G323</f>
        <v>0</v>
      </c>
      <c r="H298" s="171">
        <f t="shared" si="141"/>
        <v>0</v>
      </c>
      <c r="I298" s="171">
        <f t="shared" si="141"/>
        <v>0</v>
      </c>
      <c r="J298" s="171">
        <f t="shared" si="141"/>
        <v>29603270</v>
      </c>
      <c r="K298" s="171">
        <f t="shared" si="141"/>
        <v>0</v>
      </c>
    </row>
    <row r="299" spans="1:11" ht="36" x14ac:dyDescent="0.25">
      <c r="A299" s="208" t="s">
        <v>910</v>
      </c>
      <c r="B299" s="190" t="s">
        <v>47</v>
      </c>
      <c r="C299" s="190" t="s">
        <v>38</v>
      </c>
      <c r="D299" s="303" t="s">
        <v>1065</v>
      </c>
      <c r="E299" s="303"/>
      <c r="F299" s="171">
        <f>F300+F307</f>
        <v>18508400</v>
      </c>
      <c r="G299" s="171">
        <f t="shared" ref="G299:K299" si="142">G300+G307</f>
        <v>0</v>
      </c>
      <c r="H299" s="171">
        <f t="shared" si="142"/>
        <v>0</v>
      </c>
      <c r="I299" s="171">
        <f t="shared" si="142"/>
        <v>0</v>
      </c>
      <c r="J299" s="171">
        <f t="shared" si="142"/>
        <v>18508400</v>
      </c>
      <c r="K299" s="171">
        <f t="shared" si="142"/>
        <v>0</v>
      </c>
    </row>
    <row r="300" spans="1:11" ht="36" x14ac:dyDescent="0.25">
      <c r="A300" s="208" t="s">
        <v>1066</v>
      </c>
      <c r="B300" s="190" t="s">
        <v>47</v>
      </c>
      <c r="C300" s="190" t="s">
        <v>38</v>
      </c>
      <c r="D300" s="303" t="s">
        <v>1067</v>
      </c>
      <c r="E300" s="303"/>
      <c r="F300" s="171">
        <f>F301+F303+F305</f>
        <v>17808400</v>
      </c>
      <c r="G300" s="171">
        <f t="shared" ref="G300:K300" si="143">G301+G303+G305</f>
        <v>0</v>
      </c>
      <c r="H300" s="171">
        <f t="shared" si="143"/>
        <v>0</v>
      </c>
      <c r="I300" s="171">
        <f t="shared" si="143"/>
        <v>0</v>
      </c>
      <c r="J300" s="171">
        <f t="shared" si="143"/>
        <v>17808400</v>
      </c>
      <c r="K300" s="171">
        <f t="shared" si="143"/>
        <v>0</v>
      </c>
    </row>
    <row r="301" spans="1:11" ht="24" x14ac:dyDescent="0.25">
      <c r="A301" s="208" t="s">
        <v>1068</v>
      </c>
      <c r="B301" s="190" t="s">
        <v>47</v>
      </c>
      <c r="C301" s="190" t="s">
        <v>38</v>
      </c>
      <c r="D301" s="303" t="s">
        <v>1072</v>
      </c>
      <c r="E301" s="303"/>
      <c r="F301" s="171">
        <f>F302</f>
        <v>12728600</v>
      </c>
      <c r="G301" s="171">
        <f t="shared" ref="G301:K301" si="144">G302</f>
        <v>0</v>
      </c>
      <c r="H301" s="171">
        <f t="shared" si="144"/>
        <v>0</v>
      </c>
      <c r="I301" s="171">
        <f t="shared" si="144"/>
        <v>0</v>
      </c>
      <c r="J301" s="171">
        <f t="shared" si="144"/>
        <v>12728600</v>
      </c>
      <c r="K301" s="171">
        <f t="shared" si="144"/>
        <v>0</v>
      </c>
    </row>
    <row r="302" spans="1:11" ht="24" x14ac:dyDescent="0.25">
      <c r="A302" s="208" t="s">
        <v>18</v>
      </c>
      <c r="B302" s="190" t="s">
        <v>47</v>
      </c>
      <c r="C302" s="190" t="s">
        <v>38</v>
      </c>
      <c r="D302" s="303" t="s">
        <v>1072</v>
      </c>
      <c r="E302" s="303" t="s">
        <v>17</v>
      </c>
      <c r="F302" s="171">
        <f>'9.ведомства'!G642</f>
        <v>12728600</v>
      </c>
      <c r="G302" s="171">
        <f>'9.ведомства'!H642</f>
        <v>0</v>
      </c>
      <c r="H302" s="171">
        <f>'9.ведомства'!I642</f>
        <v>0</v>
      </c>
      <c r="I302" s="171">
        <f>'9.ведомства'!J642</f>
        <v>0</v>
      </c>
      <c r="J302" s="171">
        <f>'9.ведомства'!K642</f>
        <v>12728600</v>
      </c>
      <c r="K302" s="171">
        <f>'9.ведомства'!L642</f>
        <v>0</v>
      </c>
    </row>
    <row r="303" spans="1:11" x14ac:dyDescent="0.25">
      <c r="A303" s="208" t="s">
        <v>1069</v>
      </c>
      <c r="B303" s="190" t="s">
        <v>47</v>
      </c>
      <c r="C303" s="190" t="s">
        <v>38</v>
      </c>
      <c r="D303" s="303" t="s">
        <v>1073</v>
      </c>
      <c r="E303" s="303"/>
      <c r="F303" s="171">
        <f>F304</f>
        <v>4304200</v>
      </c>
      <c r="G303" s="171">
        <f t="shared" ref="G303:K303" si="145">G304</f>
        <v>0</v>
      </c>
      <c r="H303" s="171">
        <f t="shared" si="145"/>
        <v>0</v>
      </c>
      <c r="I303" s="171">
        <f t="shared" si="145"/>
        <v>0</v>
      </c>
      <c r="J303" s="171">
        <f t="shared" si="145"/>
        <v>4304200</v>
      </c>
      <c r="K303" s="171">
        <f t="shared" si="145"/>
        <v>0</v>
      </c>
    </row>
    <row r="304" spans="1:11" ht="24" x14ac:dyDescent="0.25">
      <c r="A304" s="208" t="s">
        <v>18</v>
      </c>
      <c r="B304" s="190" t="s">
        <v>47</v>
      </c>
      <c r="C304" s="190" t="s">
        <v>38</v>
      </c>
      <c r="D304" s="303" t="s">
        <v>1073</v>
      </c>
      <c r="E304" s="303" t="s">
        <v>17</v>
      </c>
      <c r="F304" s="171">
        <f>'9.ведомства'!G644</f>
        <v>4304200</v>
      </c>
      <c r="G304" s="171">
        <f>'9.ведомства'!H644</f>
        <v>0</v>
      </c>
      <c r="H304" s="171">
        <f>'9.ведомства'!I644</f>
        <v>0</v>
      </c>
      <c r="I304" s="171">
        <f>'9.ведомства'!J644</f>
        <v>0</v>
      </c>
      <c r="J304" s="171">
        <f>'9.ведомства'!K644</f>
        <v>4304200</v>
      </c>
      <c r="K304" s="171">
        <f>'9.ведомства'!L644</f>
        <v>0</v>
      </c>
    </row>
    <row r="305" spans="1:11" ht="24" x14ac:dyDescent="0.25">
      <c r="A305" s="208" t="s">
        <v>1070</v>
      </c>
      <c r="B305" s="190" t="s">
        <v>47</v>
      </c>
      <c r="C305" s="190" t="s">
        <v>38</v>
      </c>
      <c r="D305" s="303" t="s">
        <v>1074</v>
      </c>
      <c r="E305" s="303"/>
      <c r="F305" s="171">
        <f>F306</f>
        <v>775600</v>
      </c>
      <c r="G305" s="171">
        <f t="shared" ref="G305:K305" si="146">G306</f>
        <v>0</v>
      </c>
      <c r="H305" s="171">
        <f t="shared" si="146"/>
        <v>0</v>
      </c>
      <c r="I305" s="171">
        <f t="shared" si="146"/>
        <v>0</v>
      </c>
      <c r="J305" s="171">
        <f t="shared" si="146"/>
        <v>775600</v>
      </c>
      <c r="K305" s="171">
        <f t="shared" si="146"/>
        <v>0</v>
      </c>
    </row>
    <row r="306" spans="1:11" ht="24" x14ac:dyDescent="0.25">
      <c r="A306" s="208" t="s">
        <v>18</v>
      </c>
      <c r="B306" s="190" t="s">
        <v>47</v>
      </c>
      <c r="C306" s="190" t="s">
        <v>38</v>
      </c>
      <c r="D306" s="303" t="s">
        <v>1074</v>
      </c>
      <c r="E306" s="303" t="s">
        <v>17</v>
      </c>
      <c r="F306" s="171">
        <f>'9.ведомства'!G646</f>
        <v>775600</v>
      </c>
      <c r="G306" s="171">
        <f>'9.ведомства'!H646</f>
        <v>0</v>
      </c>
      <c r="H306" s="171">
        <f>'9.ведомства'!I646</f>
        <v>0</v>
      </c>
      <c r="I306" s="171">
        <f>'9.ведомства'!J646</f>
        <v>0</v>
      </c>
      <c r="J306" s="171">
        <f>'9.ведомства'!K646</f>
        <v>775600</v>
      </c>
      <c r="K306" s="171">
        <f>'9.ведомства'!L646</f>
        <v>0</v>
      </c>
    </row>
    <row r="307" spans="1:11" ht="24" x14ac:dyDescent="0.25">
      <c r="A307" s="208" t="s">
        <v>1071</v>
      </c>
      <c r="B307" s="190" t="s">
        <v>47</v>
      </c>
      <c r="C307" s="190" t="s">
        <v>38</v>
      </c>
      <c r="D307" s="303" t="s">
        <v>1075</v>
      </c>
      <c r="E307" s="303"/>
      <c r="F307" s="171">
        <f>F308</f>
        <v>700000</v>
      </c>
      <c r="G307" s="171">
        <f t="shared" ref="G307:K308" si="147">G308</f>
        <v>0</v>
      </c>
      <c r="H307" s="171">
        <f t="shared" si="147"/>
        <v>0</v>
      </c>
      <c r="I307" s="171">
        <f t="shared" si="147"/>
        <v>0</v>
      </c>
      <c r="J307" s="171">
        <f t="shared" si="147"/>
        <v>700000</v>
      </c>
      <c r="K307" s="171">
        <f t="shared" si="147"/>
        <v>0</v>
      </c>
    </row>
    <row r="308" spans="1:11" ht="24" x14ac:dyDescent="0.25">
      <c r="A308" s="208" t="s">
        <v>724</v>
      </c>
      <c r="B308" s="190" t="s">
        <v>47</v>
      </c>
      <c r="C308" s="190" t="s">
        <v>38</v>
      </c>
      <c r="D308" s="303" t="s">
        <v>1076</v>
      </c>
      <c r="E308" s="303"/>
      <c r="F308" s="171">
        <f>F309</f>
        <v>700000</v>
      </c>
      <c r="G308" s="171">
        <f t="shared" si="147"/>
        <v>0</v>
      </c>
      <c r="H308" s="171">
        <f t="shared" si="147"/>
        <v>0</v>
      </c>
      <c r="I308" s="171">
        <f t="shared" si="147"/>
        <v>0</v>
      </c>
      <c r="J308" s="171">
        <f t="shared" si="147"/>
        <v>700000</v>
      </c>
      <c r="K308" s="171">
        <f t="shared" si="147"/>
        <v>0</v>
      </c>
    </row>
    <row r="309" spans="1:11" ht="24" x14ac:dyDescent="0.25">
      <c r="A309" s="208" t="s">
        <v>18</v>
      </c>
      <c r="B309" s="190" t="s">
        <v>47</v>
      </c>
      <c r="C309" s="190" t="s">
        <v>38</v>
      </c>
      <c r="D309" s="303" t="s">
        <v>1076</v>
      </c>
      <c r="E309" s="303" t="s">
        <v>17</v>
      </c>
      <c r="F309" s="171">
        <f>'9.ведомства'!G649</f>
        <v>700000</v>
      </c>
      <c r="G309" s="171">
        <f>'9.ведомства'!H649</f>
        <v>0</v>
      </c>
      <c r="H309" s="171">
        <f>'9.ведомства'!I649</f>
        <v>0</v>
      </c>
      <c r="I309" s="171">
        <f>'9.ведомства'!J649</f>
        <v>0</v>
      </c>
      <c r="J309" s="171">
        <f>'9.ведомства'!K649</f>
        <v>700000</v>
      </c>
      <c r="K309" s="171">
        <f>'9.ведомства'!L649</f>
        <v>0</v>
      </c>
    </row>
    <row r="310" spans="1:11" ht="36" x14ac:dyDescent="0.25">
      <c r="A310" s="208" t="s">
        <v>908</v>
      </c>
      <c r="B310" s="190" t="s">
        <v>47</v>
      </c>
      <c r="C310" s="190" t="s">
        <v>38</v>
      </c>
      <c r="D310" s="303" t="s">
        <v>1015</v>
      </c>
      <c r="E310" s="303"/>
      <c r="F310" s="171">
        <f>F311+F314+F317+F320</f>
        <v>8618970</v>
      </c>
      <c r="G310" s="171">
        <f t="shared" ref="G310:K310" si="148">G311+G314+G317+G320</f>
        <v>0</v>
      </c>
      <c r="H310" s="171">
        <f t="shared" si="148"/>
        <v>0</v>
      </c>
      <c r="I310" s="171">
        <f t="shared" si="148"/>
        <v>0</v>
      </c>
      <c r="J310" s="171">
        <f t="shared" si="148"/>
        <v>8618970</v>
      </c>
      <c r="K310" s="171">
        <f t="shared" si="148"/>
        <v>0</v>
      </c>
    </row>
    <row r="311" spans="1:11" ht="36" x14ac:dyDescent="0.25">
      <c r="A311" s="208" t="s">
        <v>1077</v>
      </c>
      <c r="B311" s="190" t="s">
        <v>47</v>
      </c>
      <c r="C311" s="190" t="s">
        <v>38</v>
      </c>
      <c r="D311" s="303" t="s">
        <v>1079</v>
      </c>
      <c r="E311" s="303"/>
      <c r="F311" s="171">
        <f>F312</f>
        <v>4206500</v>
      </c>
      <c r="G311" s="171">
        <f t="shared" ref="G311:K312" si="149">G312</f>
        <v>0</v>
      </c>
      <c r="H311" s="171">
        <f t="shared" si="149"/>
        <v>0</v>
      </c>
      <c r="I311" s="171">
        <f t="shared" si="149"/>
        <v>0</v>
      </c>
      <c r="J311" s="171">
        <f t="shared" si="149"/>
        <v>4206500</v>
      </c>
      <c r="K311" s="171">
        <f t="shared" si="149"/>
        <v>0</v>
      </c>
    </row>
    <row r="312" spans="1:11" ht="24" x14ac:dyDescent="0.25">
      <c r="A312" s="208" t="s">
        <v>1078</v>
      </c>
      <c r="B312" s="190" t="s">
        <v>47</v>
      </c>
      <c r="C312" s="190" t="s">
        <v>38</v>
      </c>
      <c r="D312" s="303" t="s">
        <v>1080</v>
      </c>
      <c r="E312" s="303"/>
      <c r="F312" s="171">
        <f>F313</f>
        <v>4206500</v>
      </c>
      <c r="G312" s="171">
        <f t="shared" si="149"/>
        <v>0</v>
      </c>
      <c r="H312" s="171">
        <f t="shared" si="149"/>
        <v>0</v>
      </c>
      <c r="I312" s="171">
        <f t="shared" si="149"/>
        <v>0</v>
      </c>
      <c r="J312" s="171">
        <f t="shared" si="149"/>
        <v>4206500</v>
      </c>
      <c r="K312" s="171">
        <f t="shared" si="149"/>
        <v>0</v>
      </c>
    </row>
    <row r="313" spans="1:11" ht="24" x14ac:dyDescent="0.25">
      <c r="A313" s="208" t="s">
        <v>18</v>
      </c>
      <c r="B313" s="190" t="s">
        <v>47</v>
      </c>
      <c r="C313" s="190" t="s">
        <v>38</v>
      </c>
      <c r="D313" s="303" t="s">
        <v>1080</v>
      </c>
      <c r="E313" s="303" t="s">
        <v>17</v>
      </c>
      <c r="F313" s="171">
        <f>'9.ведомства'!G653</f>
        <v>4206500</v>
      </c>
      <c r="G313" s="171">
        <f>'9.ведомства'!H653</f>
        <v>0</v>
      </c>
      <c r="H313" s="171">
        <f>'9.ведомства'!I653</f>
        <v>0</v>
      </c>
      <c r="I313" s="171">
        <f>'9.ведомства'!J653</f>
        <v>0</v>
      </c>
      <c r="J313" s="171">
        <f>'9.ведомства'!K653</f>
        <v>4206500</v>
      </c>
      <c r="K313" s="171">
        <f>'9.ведомства'!L653</f>
        <v>0</v>
      </c>
    </row>
    <row r="314" spans="1:11" ht="24" x14ac:dyDescent="0.25">
      <c r="A314" s="208" t="s">
        <v>1081</v>
      </c>
      <c r="B314" s="190" t="s">
        <v>47</v>
      </c>
      <c r="C314" s="190" t="s">
        <v>38</v>
      </c>
      <c r="D314" s="303" t="s">
        <v>1083</v>
      </c>
      <c r="E314" s="303"/>
      <c r="F314" s="171">
        <f>F315</f>
        <v>3948470</v>
      </c>
      <c r="G314" s="171">
        <f t="shared" ref="G314:K315" si="150">G315</f>
        <v>0</v>
      </c>
      <c r="H314" s="171">
        <f t="shared" si="150"/>
        <v>0</v>
      </c>
      <c r="I314" s="171">
        <f t="shared" si="150"/>
        <v>0</v>
      </c>
      <c r="J314" s="171">
        <f t="shared" si="150"/>
        <v>3948470</v>
      </c>
      <c r="K314" s="171">
        <f t="shared" si="150"/>
        <v>0</v>
      </c>
    </row>
    <row r="315" spans="1:11" ht="60" x14ac:dyDescent="0.25">
      <c r="A315" s="208" t="s">
        <v>1082</v>
      </c>
      <c r="B315" s="190" t="s">
        <v>47</v>
      </c>
      <c r="C315" s="190" t="s">
        <v>38</v>
      </c>
      <c r="D315" s="303" t="s">
        <v>1084</v>
      </c>
      <c r="E315" s="303"/>
      <c r="F315" s="171">
        <f>F316</f>
        <v>3948470</v>
      </c>
      <c r="G315" s="171">
        <f t="shared" si="150"/>
        <v>0</v>
      </c>
      <c r="H315" s="171">
        <f t="shared" si="150"/>
        <v>0</v>
      </c>
      <c r="I315" s="171">
        <f t="shared" si="150"/>
        <v>0</v>
      </c>
      <c r="J315" s="171">
        <f t="shared" si="150"/>
        <v>3948470</v>
      </c>
      <c r="K315" s="171">
        <f t="shared" si="150"/>
        <v>0</v>
      </c>
    </row>
    <row r="316" spans="1:11" ht="36" x14ac:dyDescent="0.25">
      <c r="A316" s="208" t="s">
        <v>48</v>
      </c>
      <c r="B316" s="190" t="s">
        <v>47</v>
      </c>
      <c r="C316" s="190" t="s">
        <v>38</v>
      </c>
      <c r="D316" s="303" t="s">
        <v>1084</v>
      </c>
      <c r="E316" s="303" t="s">
        <v>46</v>
      </c>
      <c r="F316" s="171">
        <f>'9.ведомства'!G656</f>
        <v>3948470</v>
      </c>
      <c r="G316" s="171">
        <f>'9.ведомства'!H656</f>
        <v>0</v>
      </c>
      <c r="H316" s="171">
        <f>'9.ведомства'!I656</f>
        <v>0</v>
      </c>
      <c r="I316" s="171">
        <f>'9.ведомства'!J656</f>
        <v>0</v>
      </c>
      <c r="J316" s="171">
        <f>'9.ведомства'!K656</f>
        <v>3948470</v>
      </c>
      <c r="K316" s="171">
        <f>'9.ведомства'!L656</f>
        <v>0</v>
      </c>
    </row>
    <row r="317" spans="1:11" ht="24" x14ac:dyDescent="0.25">
      <c r="A317" s="208" t="s">
        <v>1088</v>
      </c>
      <c r="B317" s="190" t="s">
        <v>47</v>
      </c>
      <c r="C317" s="190" t="s">
        <v>38</v>
      </c>
      <c r="D317" s="303" t="s">
        <v>1085</v>
      </c>
      <c r="E317" s="303"/>
      <c r="F317" s="171">
        <f>F318</f>
        <v>364000</v>
      </c>
      <c r="G317" s="171">
        <f t="shared" ref="G317:K318" si="151">G318</f>
        <v>0</v>
      </c>
      <c r="H317" s="171">
        <f t="shared" si="151"/>
        <v>0</v>
      </c>
      <c r="I317" s="171">
        <f t="shared" si="151"/>
        <v>0</v>
      </c>
      <c r="J317" s="171">
        <f t="shared" si="151"/>
        <v>364000</v>
      </c>
      <c r="K317" s="171">
        <f t="shared" si="151"/>
        <v>0</v>
      </c>
    </row>
    <row r="318" spans="1:11" ht="48" x14ac:dyDescent="0.25">
      <c r="A318" s="208" t="s">
        <v>1087</v>
      </c>
      <c r="B318" s="190" t="s">
        <v>47</v>
      </c>
      <c r="C318" s="190" t="s">
        <v>38</v>
      </c>
      <c r="D318" s="303" t="s">
        <v>1086</v>
      </c>
      <c r="E318" s="303"/>
      <c r="F318" s="171">
        <f>F319</f>
        <v>364000</v>
      </c>
      <c r="G318" s="171">
        <f t="shared" si="151"/>
        <v>0</v>
      </c>
      <c r="H318" s="171">
        <f t="shared" si="151"/>
        <v>0</v>
      </c>
      <c r="I318" s="171">
        <f t="shared" si="151"/>
        <v>0</v>
      </c>
      <c r="J318" s="171">
        <f t="shared" si="151"/>
        <v>364000</v>
      </c>
      <c r="K318" s="171">
        <f t="shared" si="151"/>
        <v>0</v>
      </c>
    </row>
    <row r="319" spans="1:11" ht="24" x14ac:dyDescent="0.25">
      <c r="A319" s="208" t="s">
        <v>18</v>
      </c>
      <c r="B319" s="190" t="s">
        <v>47</v>
      </c>
      <c r="C319" s="190" t="s">
        <v>38</v>
      </c>
      <c r="D319" s="303" t="s">
        <v>1086</v>
      </c>
      <c r="E319" s="303" t="s">
        <v>17</v>
      </c>
      <c r="F319" s="171">
        <f>'9.ведомства'!G659</f>
        <v>364000</v>
      </c>
      <c r="G319" s="171">
        <f>'9.ведомства'!H659</f>
        <v>0</v>
      </c>
      <c r="H319" s="171">
        <f>'9.ведомства'!I659</f>
        <v>0</v>
      </c>
      <c r="I319" s="171">
        <f>'9.ведомства'!J659</f>
        <v>0</v>
      </c>
      <c r="J319" s="171">
        <f>'9.ведомства'!K659</f>
        <v>364000</v>
      </c>
      <c r="K319" s="171">
        <f>'9.ведомства'!L659</f>
        <v>0</v>
      </c>
    </row>
    <row r="320" spans="1:11" ht="24" x14ac:dyDescent="0.25">
      <c r="A320" s="208" t="s">
        <v>1091</v>
      </c>
      <c r="B320" s="190" t="s">
        <v>47</v>
      </c>
      <c r="C320" s="190" t="s">
        <v>38</v>
      </c>
      <c r="D320" s="303" t="s">
        <v>1089</v>
      </c>
      <c r="E320" s="303"/>
      <c r="F320" s="171">
        <f>F321</f>
        <v>100000</v>
      </c>
      <c r="G320" s="171">
        <f t="shared" ref="G320:K321" si="152">G321</f>
        <v>0</v>
      </c>
      <c r="H320" s="171">
        <f t="shared" si="152"/>
        <v>0</v>
      </c>
      <c r="I320" s="171">
        <f t="shared" si="152"/>
        <v>0</v>
      </c>
      <c r="J320" s="171">
        <f t="shared" si="152"/>
        <v>100000</v>
      </c>
      <c r="K320" s="171">
        <f t="shared" si="152"/>
        <v>0</v>
      </c>
    </row>
    <row r="321" spans="1:11" ht="36" x14ac:dyDescent="0.25">
      <c r="A321" s="208" t="s">
        <v>1092</v>
      </c>
      <c r="B321" s="190" t="s">
        <v>47</v>
      </c>
      <c r="C321" s="190" t="s">
        <v>38</v>
      </c>
      <c r="D321" s="303" t="s">
        <v>1090</v>
      </c>
      <c r="E321" s="303"/>
      <c r="F321" s="171">
        <f>F322</f>
        <v>100000</v>
      </c>
      <c r="G321" s="171">
        <f t="shared" si="152"/>
        <v>0</v>
      </c>
      <c r="H321" s="171">
        <f t="shared" si="152"/>
        <v>0</v>
      </c>
      <c r="I321" s="171">
        <f t="shared" si="152"/>
        <v>0</v>
      </c>
      <c r="J321" s="171">
        <f t="shared" si="152"/>
        <v>100000</v>
      </c>
      <c r="K321" s="171">
        <f t="shared" si="152"/>
        <v>0</v>
      </c>
    </row>
    <row r="322" spans="1:11" ht="24" x14ac:dyDescent="0.25">
      <c r="A322" s="208" t="s">
        <v>18</v>
      </c>
      <c r="B322" s="190" t="s">
        <v>47</v>
      </c>
      <c r="C322" s="190" t="s">
        <v>38</v>
      </c>
      <c r="D322" s="303" t="s">
        <v>1090</v>
      </c>
      <c r="E322" s="303" t="s">
        <v>17</v>
      </c>
      <c r="F322" s="171">
        <f>'9.ведомства'!G662</f>
        <v>100000</v>
      </c>
      <c r="G322" s="171">
        <f>'9.ведомства'!H662</f>
        <v>0</v>
      </c>
      <c r="H322" s="171">
        <f>'9.ведомства'!I662</f>
        <v>0</v>
      </c>
      <c r="I322" s="171">
        <f>'9.ведомства'!J662</f>
        <v>0</v>
      </c>
      <c r="J322" s="171">
        <f>'9.ведомства'!K662</f>
        <v>100000</v>
      </c>
      <c r="K322" s="171">
        <f>'9.ведомства'!L662</f>
        <v>0</v>
      </c>
    </row>
    <row r="323" spans="1:11" ht="24" x14ac:dyDescent="0.25">
      <c r="A323" s="208" t="s">
        <v>909</v>
      </c>
      <c r="B323" s="190" t="s">
        <v>47</v>
      </c>
      <c r="C323" s="190" t="s">
        <v>38</v>
      </c>
      <c r="D323" s="303" t="s">
        <v>1093</v>
      </c>
      <c r="E323" s="303"/>
      <c r="F323" s="171">
        <f>F324</f>
        <v>2475900</v>
      </c>
      <c r="G323" s="171">
        <f t="shared" ref="G323:K325" si="153">G324</f>
        <v>0</v>
      </c>
      <c r="H323" s="171">
        <f t="shared" si="153"/>
        <v>0</v>
      </c>
      <c r="I323" s="171">
        <f t="shared" si="153"/>
        <v>0</v>
      </c>
      <c r="J323" s="171">
        <f t="shared" si="153"/>
        <v>2475900</v>
      </c>
      <c r="K323" s="171">
        <f t="shared" si="153"/>
        <v>0</v>
      </c>
    </row>
    <row r="324" spans="1:11" ht="36" x14ac:dyDescent="0.25">
      <c r="A324" s="208" t="s">
        <v>1094</v>
      </c>
      <c r="B324" s="190" t="s">
        <v>47</v>
      </c>
      <c r="C324" s="190" t="s">
        <v>38</v>
      </c>
      <c r="D324" s="303" t="s">
        <v>1096</v>
      </c>
      <c r="E324" s="303"/>
      <c r="F324" s="171">
        <f>F325</f>
        <v>2475900</v>
      </c>
      <c r="G324" s="171">
        <f t="shared" si="153"/>
        <v>0</v>
      </c>
      <c r="H324" s="171">
        <f t="shared" si="153"/>
        <v>0</v>
      </c>
      <c r="I324" s="171">
        <f t="shared" si="153"/>
        <v>0</v>
      </c>
      <c r="J324" s="171">
        <f t="shared" si="153"/>
        <v>2475900</v>
      </c>
      <c r="K324" s="171">
        <f t="shared" si="153"/>
        <v>0</v>
      </c>
    </row>
    <row r="325" spans="1:11" x14ac:dyDescent="0.25">
      <c r="A325" s="208" t="s">
        <v>1095</v>
      </c>
      <c r="B325" s="190" t="s">
        <v>47</v>
      </c>
      <c r="C325" s="190" t="s">
        <v>38</v>
      </c>
      <c r="D325" s="303" t="s">
        <v>1097</v>
      </c>
      <c r="E325" s="303"/>
      <c r="F325" s="171">
        <f>F326</f>
        <v>2475900</v>
      </c>
      <c r="G325" s="171">
        <f t="shared" si="153"/>
        <v>0</v>
      </c>
      <c r="H325" s="171">
        <f t="shared" si="153"/>
        <v>0</v>
      </c>
      <c r="I325" s="171">
        <f t="shared" si="153"/>
        <v>0</v>
      </c>
      <c r="J325" s="171">
        <f t="shared" si="153"/>
        <v>2475900</v>
      </c>
      <c r="K325" s="171">
        <f t="shared" si="153"/>
        <v>0</v>
      </c>
    </row>
    <row r="326" spans="1:11" ht="24" x14ac:dyDescent="0.25">
      <c r="A326" s="208" t="s">
        <v>18</v>
      </c>
      <c r="B326" s="190" t="s">
        <v>47</v>
      </c>
      <c r="C326" s="190" t="s">
        <v>38</v>
      </c>
      <c r="D326" s="303" t="s">
        <v>1097</v>
      </c>
      <c r="E326" s="303" t="s">
        <v>17</v>
      </c>
      <c r="F326" s="171">
        <f>'9.ведомства'!G666</f>
        <v>2475900</v>
      </c>
      <c r="G326" s="171">
        <f>'9.ведомства'!H666</f>
        <v>0</v>
      </c>
      <c r="H326" s="171">
        <f>'9.ведомства'!I666</f>
        <v>0</v>
      </c>
      <c r="I326" s="171">
        <f>'9.ведомства'!J666</f>
        <v>0</v>
      </c>
      <c r="J326" s="171">
        <f>'9.ведомства'!K666</f>
        <v>2475900</v>
      </c>
      <c r="K326" s="171">
        <f>'9.ведомства'!L666</f>
        <v>0</v>
      </c>
    </row>
    <row r="327" spans="1:11" ht="24" x14ac:dyDescent="0.25">
      <c r="A327" s="178" t="s">
        <v>50</v>
      </c>
      <c r="B327" s="179" t="s">
        <v>47</v>
      </c>
      <c r="C327" s="179" t="s">
        <v>47</v>
      </c>
      <c r="D327" s="179"/>
      <c r="E327" s="179"/>
      <c r="F327" s="171">
        <f>F328</f>
        <v>20987260</v>
      </c>
      <c r="G327" s="171">
        <f t="shared" ref="G327:K328" si="154">G328</f>
        <v>0</v>
      </c>
      <c r="H327" s="171">
        <f t="shared" si="154"/>
        <v>0</v>
      </c>
      <c r="I327" s="171">
        <f t="shared" si="154"/>
        <v>0</v>
      </c>
      <c r="J327" s="171">
        <f t="shared" si="154"/>
        <v>20987260</v>
      </c>
      <c r="K327" s="171">
        <f t="shared" si="154"/>
        <v>0</v>
      </c>
    </row>
    <row r="328" spans="1:11" x14ac:dyDescent="0.25">
      <c r="A328" s="172" t="s">
        <v>9</v>
      </c>
      <c r="B328" s="303" t="s">
        <v>47</v>
      </c>
      <c r="C328" s="303" t="s">
        <v>47</v>
      </c>
      <c r="D328" s="303" t="s">
        <v>684</v>
      </c>
      <c r="E328" s="303"/>
      <c r="F328" s="171">
        <f>F329</f>
        <v>20987260</v>
      </c>
      <c r="G328" s="171">
        <f t="shared" si="154"/>
        <v>0</v>
      </c>
      <c r="H328" s="171">
        <f t="shared" si="154"/>
        <v>0</v>
      </c>
      <c r="I328" s="171">
        <f t="shared" si="154"/>
        <v>0</v>
      </c>
      <c r="J328" s="171">
        <f t="shared" si="154"/>
        <v>20987260</v>
      </c>
      <c r="K328" s="171">
        <f t="shared" si="154"/>
        <v>0</v>
      </c>
    </row>
    <row r="329" spans="1:11" ht="24" x14ac:dyDescent="0.25">
      <c r="A329" s="177" t="s">
        <v>1098</v>
      </c>
      <c r="B329" s="303" t="s">
        <v>47</v>
      </c>
      <c r="C329" s="303" t="s">
        <v>47</v>
      </c>
      <c r="D329" s="303" t="s">
        <v>745</v>
      </c>
      <c r="E329" s="303"/>
      <c r="F329" s="171">
        <f>F330+F332</f>
        <v>20987260</v>
      </c>
      <c r="G329" s="171">
        <f t="shared" ref="G329:K329" si="155">G330+G332</f>
        <v>0</v>
      </c>
      <c r="H329" s="171">
        <f t="shared" si="155"/>
        <v>0</v>
      </c>
      <c r="I329" s="171">
        <f t="shared" si="155"/>
        <v>0</v>
      </c>
      <c r="J329" s="171">
        <f t="shared" si="155"/>
        <v>20987260</v>
      </c>
      <c r="K329" s="171">
        <f t="shared" si="155"/>
        <v>0</v>
      </c>
    </row>
    <row r="330" spans="1:11" ht="60" x14ac:dyDescent="0.25">
      <c r="A330" s="208" t="s">
        <v>14</v>
      </c>
      <c r="B330" s="303" t="s">
        <v>47</v>
      </c>
      <c r="C330" s="303" t="s">
        <v>47</v>
      </c>
      <c r="D330" s="303" t="s">
        <v>747</v>
      </c>
      <c r="E330" s="303"/>
      <c r="F330" s="171">
        <f>F331</f>
        <v>155000</v>
      </c>
      <c r="G330" s="171">
        <f t="shared" ref="G330:K330" si="156">G331</f>
        <v>0</v>
      </c>
      <c r="H330" s="171">
        <f t="shared" si="156"/>
        <v>0</v>
      </c>
      <c r="I330" s="171">
        <f t="shared" si="156"/>
        <v>0</v>
      </c>
      <c r="J330" s="171">
        <f t="shared" si="156"/>
        <v>155000</v>
      </c>
      <c r="K330" s="171">
        <f t="shared" si="156"/>
        <v>0</v>
      </c>
    </row>
    <row r="331" spans="1:11" ht="60" x14ac:dyDescent="0.25">
      <c r="A331" s="208" t="s">
        <v>13</v>
      </c>
      <c r="B331" s="303" t="s">
        <v>47</v>
      </c>
      <c r="C331" s="303" t="s">
        <v>47</v>
      </c>
      <c r="D331" s="303" t="s">
        <v>747</v>
      </c>
      <c r="E331" s="303" t="s">
        <v>19</v>
      </c>
      <c r="F331" s="171">
        <f>'9.ведомства'!G671</f>
        <v>155000</v>
      </c>
      <c r="G331" s="171">
        <f>'9.ведомства'!H671</f>
        <v>0</v>
      </c>
      <c r="H331" s="171">
        <f>'9.ведомства'!I671</f>
        <v>0</v>
      </c>
      <c r="I331" s="171">
        <f>'9.ведомства'!J671</f>
        <v>0</v>
      </c>
      <c r="J331" s="171">
        <f>'9.ведомства'!K671</f>
        <v>155000</v>
      </c>
      <c r="K331" s="171">
        <f>'9.ведомства'!L671</f>
        <v>0</v>
      </c>
    </row>
    <row r="332" spans="1:11" ht="72" x14ac:dyDescent="0.25">
      <c r="A332" s="208" t="s">
        <v>1099</v>
      </c>
      <c r="B332" s="303" t="s">
        <v>47</v>
      </c>
      <c r="C332" s="303" t="s">
        <v>47</v>
      </c>
      <c r="D332" s="303" t="s">
        <v>1100</v>
      </c>
      <c r="E332" s="303"/>
      <c r="F332" s="171">
        <f>SUM(F333:F335)</f>
        <v>20832260</v>
      </c>
      <c r="G332" s="171">
        <f t="shared" ref="G332:K332" si="157">SUM(G333:G335)</f>
        <v>0</v>
      </c>
      <c r="H332" s="171">
        <f t="shared" si="157"/>
        <v>0</v>
      </c>
      <c r="I332" s="171">
        <f t="shared" si="157"/>
        <v>0</v>
      </c>
      <c r="J332" s="171">
        <f t="shared" si="157"/>
        <v>20832260</v>
      </c>
      <c r="K332" s="171">
        <f t="shared" si="157"/>
        <v>0</v>
      </c>
    </row>
    <row r="333" spans="1:11" ht="60" x14ac:dyDescent="0.25">
      <c r="A333" s="208" t="s">
        <v>13</v>
      </c>
      <c r="B333" s="303" t="s">
        <v>47</v>
      </c>
      <c r="C333" s="303" t="s">
        <v>47</v>
      </c>
      <c r="D333" s="303" t="s">
        <v>1100</v>
      </c>
      <c r="E333" s="303" t="s">
        <v>19</v>
      </c>
      <c r="F333" s="171">
        <f>'9.ведомства'!G673</f>
        <v>19088188.699999999</v>
      </c>
      <c r="G333" s="171">
        <f>'9.ведомства'!H673</f>
        <v>0</v>
      </c>
      <c r="H333" s="171">
        <f>'9.ведомства'!I673</f>
        <v>0</v>
      </c>
      <c r="I333" s="171">
        <f>'9.ведомства'!J673</f>
        <v>0</v>
      </c>
      <c r="J333" s="171">
        <f>'9.ведомства'!K673</f>
        <v>19088188.699999999</v>
      </c>
      <c r="K333" s="171">
        <f>'9.ведомства'!L673</f>
        <v>0</v>
      </c>
    </row>
    <row r="334" spans="1:11" ht="24" x14ac:dyDescent="0.25">
      <c r="A334" s="208" t="s">
        <v>18</v>
      </c>
      <c r="B334" s="303" t="s">
        <v>47</v>
      </c>
      <c r="C334" s="303" t="s">
        <v>47</v>
      </c>
      <c r="D334" s="303" t="s">
        <v>1100</v>
      </c>
      <c r="E334" s="303" t="s">
        <v>17</v>
      </c>
      <c r="F334" s="171">
        <f>'9.ведомства'!G674</f>
        <v>1724071.3</v>
      </c>
      <c r="G334" s="171">
        <f>'9.ведомства'!H674</f>
        <v>0</v>
      </c>
      <c r="H334" s="171">
        <f>'9.ведомства'!I674</f>
        <v>0</v>
      </c>
      <c r="I334" s="171">
        <f>'9.ведомства'!J674</f>
        <v>0</v>
      </c>
      <c r="J334" s="171">
        <f>'9.ведомства'!K674</f>
        <v>1724071.3</v>
      </c>
      <c r="K334" s="171">
        <f>'9.ведомства'!L674</f>
        <v>0</v>
      </c>
    </row>
    <row r="335" spans="1:11" x14ac:dyDescent="0.25">
      <c r="A335" s="208" t="s">
        <v>16</v>
      </c>
      <c r="B335" s="303" t="s">
        <v>47</v>
      </c>
      <c r="C335" s="303" t="s">
        <v>47</v>
      </c>
      <c r="D335" s="303" t="s">
        <v>1100</v>
      </c>
      <c r="E335" s="303" t="s">
        <v>15</v>
      </c>
      <c r="F335" s="171">
        <f>'9.ведомства'!G675</f>
        <v>20000</v>
      </c>
      <c r="G335" s="171">
        <f>'9.ведомства'!H675</f>
        <v>0</v>
      </c>
      <c r="H335" s="171">
        <f>'9.ведомства'!I675</f>
        <v>0</v>
      </c>
      <c r="I335" s="171">
        <f>'9.ведомства'!J675</f>
        <v>0</v>
      </c>
      <c r="J335" s="171">
        <f>'9.ведомства'!K675</f>
        <v>20000</v>
      </c>
      <c r="K335" s="171">
        <f>'9.ведомства'!L675</f>
        <v>0</v>
      </c>
    </row>
    <row r="336" spans="1:11" x14ac:dyDescent="0.25">
      <c r="A336" s="178" t="s">
        <v>109</v>
      </c>
      <c r="B336" s="179" t="s">
        <v>33</v>
      </c>
      <c r="C336" s="179"/>
      <c r="D336" s="179"/>
      <c r="E336" s="183"/>
      <c r="F336" s="170">
        <f t="shared" ref="F336:F341" si="158">F337</f>
        <v>500000</v>
      </c>
      <c r="G336" s="170">
        <f t="shared" ref="G336:K341" si="159">G337</f>
        <v>0</v>
      </c>
      <c r="H336" s="170">
        <f t="shared" si="159"/>
        <v>0</v>
      </c>
      <c r="I336" s="170">
        <f t="shared" si="159"/>
        <v>0</v>
      </c>
      <c r="J336" s="170">
        <f t="shared" si="159"/>
        <v>500000</v>
      </c>
      <c r="K336" s="170">
        <f t="shared" si="159"/>
        <v>0</v>
      </c>
    </row>
    <row r="337" spans="1:11" ht="24" x14ac:dyDescent="0.25">
      <c r="A337" s="178" t="s">
        <v>108</v>
      </c>
      <c r="B337" s="179" t="s">
        <v>33</v>
      </c>
      <c r="C337" s="179" t="s">
        <v>47</v>
      </c>
      <c r="D337" s="179"/>
      <c r="E337" s="183"/>
      <c r="F337" s="171">
        <f t="shared" si="158"/>
        <v>500000</v>
      </c>
      <c r="G337" s="171">
        <f t="shared" si="159"/>
        <v>0</v>
      </c>
      <c r="H337" s="171">
        <f t="shared" si="159"/>
        <v>0</v>
      </c>
      <c r="I337" s="171">
        <f t="shared" si="159"/>
        <v>0</v>
      </c>
      <c r="J337" s="171">
        <f t="shared" si="159"/>
        <v>500000</v>
      </c>
      <c r="K337" s="171">
        <f t="shared" si="159"/>
        <v>0</v>
      </c>
    </row>
    <row r="338" spans="1:11" ht="24" x14ac:dyDescent="0.25">
      <c r="A338" s="187" t="s">
        <v>911</v>
      </c>
      <c r="B338" s="303" t="s">
        <v>33</v>
      </c>
      <c r="C338" s="303" t="s">
        <v>47</v>
      </c>
      <c r="D338" s="303" t="s">
        <v>694</v>
      </c>
      <c r="E338" s="304"/>
      <c r="F338" s="171">
        <f t="shared" si="158"/>
        <v>500000</v>
      </c>
      <c r="G338" s="171">
        <f t="shared" si="159"/>
        <v>0</v>
      </c>
      <c r="H338" s="171">
        <f t="shared" si="159"/>
        <v>0</v>
      </c>
      <c r="I338" s="171">
        <f t="shared" si="159"/>
        <v>0</v>
      </c>
      <c r="J338" s="171">
        <f t="shared" si="159"/>
        <v>500000</v>
      </c>
      <c r="K338" s="171">
        <f t="shared" si="159"/>
        <v>0</v>
      </c>
    </row>
    <row r="339" spans="1:11" ht="24" x14ac:dyDescent="0.25">
      <c r="A339" s="208" t="s">
        <v>912</v>
      </c>
      <c r="B339" s="303" t="s">
        <v>33</v>
      </c>
      <c r="C339" s="303" t="s">
        <v>47</v>
      </c>
      <c r="D339" s="303" t="s">
        <v>1102</v>
      </c>
      <c r="E339" s="304"/>
      <c r="F339" s="171">
        <f t="shared" si="158"/>
        <v>500000</v>
      </c>
      <c r="G339" s="171">
        <f t="shared" si="159"/>
        <v>0</v>
      </c>
      <c r="H339" s="171">
        <f t="shared" si="159"/>
        <v>0</v>
      </c>
      <c r="I339" s="171">
        <f t="shared" si="159"/>
        <v>0</v>
      </c>
      <c r="J339" s="171">
        <f t="shared" si="159"/>
        <v>500000</v>
      </c>
      <c r="K339" s="171">
        <f t="shared" si="159"/>
        <v>0</v>
      </c>
    </row>
    <row r="340" spans="1:11" ht="36" x14ac:dyDescent="0.25">
      <c r="A340" s="208" t="s">
        <v>1101</v>
      </c>
      <c r="B340" s="303" t="s">
        <v>33</v>
      </c>
      <c r="C340" s="303" t="s">
        <v>47</v>
      </c>
      <c r="D340" s="303" t="s">
        <v>1103</v>
      </c>
      <c r="E340" s="304"/>
      <c r="F340" s="171">
        <f t="shared" si="158"/>
        <v>500000</v>
      </c>
      <c r="G340" s="171">
        <f t="shared" si="159"/>
        <v>0</v>
      </c>
      <c r="H340" s="171">
        <f t="shared" si="159"/>
        <v>0</v>
      </c>
      <c r="I340" s="171">
        <f t="shared" si="159"/>
        <v>0</v>
      </c>
      <c r="J340" s="171">
        <f t="shared" si="159"/>
        <v>500000</v>
      </c>
      <c r="K340" s="171">
        <f t="shared" si="159"/>
        <v>0</v>
      </c>
    </row>
    <row r="341" spans="1:11" ht="24" x14ac:dyDescent="0.25">
      <c r="A341" s="177" t="s">
        <v>25</v>
      </c>
      <c r="B341" s="303" t="s">
        <v>33</v>
      </c>
      <c r="C341" s="303" t="s">
        <v>47</v>
      </c>
      <c r="D341" s="303" t="s">
        <v>1104</v>
      </c>
      <c r="E341" s="304"/>
      <c r="F341" s="171">
        <f t="shared" si="158"/>
        <v>500000</v>
      </c>
      <c r="G341" s="171">
        <f t="shared" si="159"/>
        <v>0</v>
      </c>
      <c r="H341" s="171">
        <f t="shared" si="159"/>
        <v>0</v>
      </c>
      <c r="I341" s="171">
        <f t="shared" si="159"/>
        <v>0</v>
      </c>
      <c r="J341" s="171">
        <f t="shared" si="159"/>
        <v>500000</v>
      </c>
      <c r="K341" s="171">
        <f t="shared" si="159"/>
        <v>0</v>
      </c>
    </row>
    <row r="342" spans="1:11" ht="24" x14ac:dyDescent="0.25">
      <c r="A342" s="208" t="s">
        <v>18</v>
      </c>
      <c r="B342" s="303" t="s">
        <v>33</v>
      </c>
      <c r="C342" s="303" t="s">
        <v>47</v>
      </c>
      <c r="D342" s="303" t="s">
        <v>1104</v>
      </c>
      <c r="E342" s="304">
        <v>200</v>
      </c>
      <c r="F342" s="171">
        <f>'9.ведомства'!G682</f>
        <v>500000</v>
      </c>
      <c r="G342" s="171">
        <f>'9.ведомства'!H682</f>
        <v>0</v>
      </c>
      <c r="H342" s="171">
        <f>'9.ведомства'!I682</f>
        <v>0</v>
      </c>
      <c r="I342" s="171">
        <f>'9.ведомства'!J682</f>
        <v>0</v>
      </c>
      <c r="J342" s="171">
        <f>'9.ведомства'!K682</f>
        <v>500000</v>
      </c>
      <c r="K342" s="171">
        <f>'9.ведомства'!L682</f>
        <v>0</v>
      </c>
    </row>
    <row r="343" spans="1:11" x14ac:dyDescent="0.25">
      <c r="A343" s="178" t="s">
        <v>68</v>
      </c>
      <c r="B343" s="179" t="s">
        <v>66</v>
      </c>
      <c r="C343" s="179"/>
      <c r="D343" s="179"/>
      <c r="E343" s="183"/>
      <c r="F343" s="170">
        <f>F344+F362+F404+F425</f>
        <v>1603916760.1300001</v>
      </c>
      <c r="G343" s="170">
        <f t="shared" ref="G343:K343" si="160">G344+G362+G404+G425</f>
        <v>786705700</v>
      </c>
      <c r="H343" s="170">
        <f t="shared" si="160"/>
        <v>0</v>
      </c>
      <c r="I343" s="170">
        <f t="shared" si="160"/>
        <v>0</v>
      </c>
      <c r="J343" s="170">
        <f t="shared" si="160"/>
        <v>1603916760.1300001</v>
      </c>
      <c r="K343" s="170">
        <f t="shared" si="160"/>
        <v>786705700</v>
      </c>
    </row>
    <row r="344" spans="1:11" x14ac:dyDescent="0.25">
      <c r="A344" s="178" t="s">
        <v>87</v>
      </c>
      <c r="B344" s="179" t="s">
        <v>66</v>
      </c>
      <c r="C344" s="179" t="s">
        <v>23</v>
      </c>
      <c r="D344" s="179"/>
      <c r="E344" s="183"/>
      <c r="F344" s="171">
        <f>F345+F358</f>
        <v>683158792.93000007</v>
      </c>
      <c r="G344" s="171">
        <f t="shared" ref="G344:K344" si="161">G345+G358</f>
        <v>326590600</v>
      </c>
      <c r="H344" s="171">
        <f t="shared" si="161"/>
        <v>0</v>
      </c>
      <c r="I344" s="171">
        <f t="shared" si="161"/>
        <v>0</v>
      </c>
      <c r="J344" s="171">
        <f t="shared" si="161"/>
        <v>683158792.93000007</v>
      </c>
      <c r="K344" s="171">
        <f t="shared" si="161"/>
        <v>326590600</v>
      </c>
    </row>
    <row r="345" spans="1:11" ht="24" x14ac:dyDescent="0.25">
      <c r="A345" s="208" t="s">
        <v>845</v>
      </c>
      <c r="B345" s="303" t="s">
        <v>66</v>
      </c>
      <c r="C345" s="303" t="s">
        <v>23</v>
      </c>
      <c r="D345" s="303" t="s">
        <v>847</v>
      </c>
      <c r="E345" s="304"/>
      <c r="F345" s="171">
        <f>F346</f>
        <v>609804923</v>
      </c>
      <c r="G345" s="171">
        <f t="shared" ref="G345:K346" si="162">G346</f>
        <v>326590600</v>
      </c>
      <c r="H345" s="171">
        <f t="shared" si="162"/>
        <v>0</v>
      </c>
      <c r="I345" s="171">
        <f t="shared" si="162"/>
        <v>0</v>
      </c>
      <c r="J345" s="171">
        <f t="shared" si="162"/>
        <v>609804923</v>
      </c>
      <c r="K345" s="171">
        <f t="shared" si="162"/>
        <v>326590600</v>
      </c>
    </row>
    <row r="346" spans="1:11" ht="24" x14ac:dyDescent="0.25">
      <c r="A346" s="208" t="s">
        <v>846</v>
      </c>
      <c r="B346" s="303" t="s">
        <v>66</v>
      </c>
      <c r="C346" s="303" t="s">
        <v>23</v>
      </c>
      <c r="D346" s="303" t="s">
        <v>848</v>
      </c>
      <c r="E346" s="304"/>
      <c r="F346" s="171">
        <f>F347</f>
        <v>609804923</v>
      </c>
      <c r="G346" s="171">
        <f t="shared" si="162"/>
        <v>326590600</v>
      </c>
      <c r="H346" s="171">
        <f t="shared" si="162"/>
        <v>0</v>
      </c>
      <c r="I346" s="171">
        <f t="shared" si="162"/>
        <v>0</v>
      </c>
      <c r="J346" s="171">
        <f t="shared" si="162"/>
        <v>609804923</v>
      </c>
      <c r="K346" s="171">
        <f t="shared" si="162"/>
        <v>326590600</v>
      </c>
    </row>
    <row r="347" spans="1:11" ht="24.75" customHeight="1" x14ac:dyDescent="0.25">
      <c r="A347" s="208" t="s">
        <v>849</v>
      </c>
      <c r="B347" s="303" t="s">
        <v>66</v>
      </c>
      <c r="C347" s="303" t="s">
        <v>23</v>
      </c>
      <c r="D347" s="303" t="s">
        <v>851</v>
      </c>
      <c r="E347" s="304"/>
      <c r="F347" s="171">
        <f>F348+F350+F352+F354+F356</f>
        <v>609804923</v>
      </c>
      <c r="G347" s="171">
        <f t="shared" ref="G347:K347" si="163">G348+G350+G352+G354+G356</f>
        <v>326590600</v>
      </c>
      <c r="H347" s="171">
        <f t="shared" si="163"/>
        <v>0</v>
      </c>
      <c r="I347" s="171">
        <f t="shared" si="163"/>
        <v>0</v>
      </c>
      <c r="J347" s="171">
        <f t="shared" si="163"/>
        <v>609804923</v>
      </c>
      <c r="K347" s="171">
        <f t="shared" si="163"/>
        <v>326590600</v>
      </c>
    </row>
    <row r="348" spans="1:11" ht="60" x14ac:dyDescent="0.25">
      <c r="A348" s="208" t="s">
        <v>14</v>
      </c>
      <c r="B348" s="303" t="s">
        <v>66</v>
      </c>
      <c r="C348" s="303" t="s">
        <v>23</v>
      </c>
      <c r="D348" s="303" t="s">
        <v>852</v>
      </c>
      <c r="E348" s="303"/>
      <c r="F348" s="171">
        <f>F349</f>
        <v>8000000</v>
      </c>
      <c r="G348" s="171">
        <f t="shared" ref="G348:K348" si="164">G349</f>
        <v>0</v>
      </c>
      <c r="H348" s="171">
        <f t="shared" si="164"/>
        <v>0</v>
      </c>
      <c r="I348" s="171">
        <f t="shared" si="164"/>
        <v>0</v>
      </c>
      <c r="J348" s="171">
        <f t="shared" si="164"/>
        <v>8000000</v>
      </c>
      <c r="K348" s="171">
        <f t="shared" si="164"/>
        <v>0</v>
      </c>
    </row>
    <row r="349" spans="1:11" ht="36" x14ac:dyDescent="0.25">
      <c r="A349" s="208" t="s">
        <v>48</v>
      </c>
      <c r="B349" s="303" t="s">
        <v>66</v>
      </c>
      <c r="C349" s="303" t="s">
        <v>23</v>
      </c>
      <c r="D349" s="303" t="s">
        <v>852</v>
      </c>
      <c r="E349" s="303" t="s">
        <v>46</v>
      </c>
      <c r="F349" s="171">
        <f>'9.ведомства'!G325</f>
        <v>8000000</v>
      </c>
      <c r="G349" s="171">
        <f>'9.ведомства'!H325</f>
        <v>0</v>
      </c>
      <c r="H349" s="171">
        <f>'9.ведомства'!I325</f>
        <v>0</v>
      </c>
      <c r="I349" s="171">
        <f>'9.ведомства'!J325</f>
        <v>0</v>
      </c>
      <c r="J349" s="171">
        <f>'9.ведомства'!K325</f>
        <v>8000000</v>
      </c>
      <c r="K349" s="171">
        <f>'9.ведомства'!L325</f>
        <v>0</v>
      </c>
    </row>
    <row r="350" spans="1:11" ht="48.75" customHeight="1" x14ac:dyDescent="0.25">
      <c r="A350" s="208" t="s">
        <v>63</v>
      </c>
      <c r="B350" s="303" t="s">
        <v>66</v>
      </c>
      <c r="C350" s="303" t="s">
        <v>23</v>
      </c>
      <c r="D350" s="303" t="s">
        <v>853</v>
      </c>
      <c r="E350" s="304"/>
      <c r="F350" s="171">
        <f>F351</f>
        <v>5999500</v>
      </c>
      <c r="G350" s="171">
        <f t="shared" ref="G350:K350" si="165">G351</f>
        <v>5999500</v>
      </c>
      <c r="H350" s="171">
        <f t="shared" si="165"/>
        <v>0</v>
      </c>
      <c r="I350" s="171">
        <f t="shared" si="165"/>
        <v>0</v>
      </c>
      <c r="J350" s="171">
        <f t="shared" si="165"/>
        <v>5999500</v>
      </c>
      <c r="K350" s="171">
        <f t="shared" si="165"/>
        <v>5999500</v>
      </c>
    </row>
    <row r="351" spans="1:11" ht="25.5" customHeight="1" x14ac:dyDescent="0.25">
      <c r="A351" s="208" t="s">
        <v>48</v>
      </c>
      <c r="B351" s="303" t="s">
        <v>66</v>
      </c>
      <c r="C351" s="303" t="s">
        <v>23</v>
      </c>
      <c r="D351" s="303" t="s">
        <v>853</v>
      </c>
      <c r="E351" s="304">
        <v>600</v>
      </c>
      <c r="F351" s="171">
        <f>'9.ведомства'!G327</f>
        <v>5999500</v>
      </c>
      <c r="G351" s="171">
        <f>'9.ведомства'!H327</f>
        <v>5999500</v>
      </c>
      <c r="H351" s="171">
        <f>'9.ведомства'!I327</f>
        <v>0</v>
      </c>
      <c r="I351" s="171">
        <f>'9.ведомства'!J327</f>
        <v>0</v>
      </c>
      <c r="J351" s="171">
        <f>'9.ведомства'!K327</f>
        <v>5999500</v>
      </c>
      <c r="K351" s="171">
        <f>'9.ведомства'!L327</f>
        <v>5999500</v>
      </c>
    </row>
    <row r="352" spans="1:11" ht="60" x14ac:dyDescent="0.25">
      <c r="A352" s="208" t="s">
        <v>86</v>
      </c>
      <c r="B352" s="303" t="s">
        <v>66</v>
      </c>
      <c r="C352" s="303" t="s">
        <v>23</v>
      </c>
      <c r="D352" s="303" t="s">
        <v>854</v>
      </c>
      <c r="E352" s="304"/>
      <c r="F352" s="171">
        <f>F353</f>
        <v>320591100</v>
      </c>
      <c r="G352" s="171">
        <f t="shared" ref="G352:K352" si="166">G353</f>
        <v>320591100</v>
      </c>
      <c r="H352" s="171">
        <f t="shared" si="166"/>
        <v>0</v>
      </c>
      <c r="I352" s="171">
        <f t="shared" si="166"/>
        <v>0</v>
      </c>
      <c r="J352" s="171">
        <f t="shared" si="166"/>
        <v>320591100</v>
      </c>
      <c r="K352" s="171">
        <f t="shared" si="166"/>
        <v>320591100</v>
      </c>
    </row>
    <row r="353" spans="1:11" ht="36" x14ac:dyDescent="0.25">
      <c r="A353" s="208" t="s">
        <v>48</v>
      </c>
      <c r="B353" s="303" t="s">
        <v>66</v>
      </c>
      <c r="C353" s="303" t="s">
        <v>23</v>
      </c>
      <c r="D353" s="303" t="s">
        <v>854</v>
      </c>
      <c r="E353" s="304">
        <v>600</v>
      </c>
      <c r="F353" s="171">
        <f>'9.ведомства'!G329</f>
        <v>320591100</v>
      </c>
      <c r="G353" s="171">
        <f>'9.ведомства'!H329</f>
        <v>320591100</v>
      </c>
      <c r="H353" s="171">
        <f>'9.ведомства'!I329</f>
        <v>0</v>
      </c>
      <c r="I353" s="171">
        <f>'9.ведомства'!J329</f>
        <v>0</v>
      </c>
      <c r="J353" s="171">
        <f>'9.ведомства'!K329</f>
        <v>320591100</v>
      </c>
      <c r="K353" s="171">
        <f>'9.ведомства'!L329</f>
        <v>320591100</v>
      </c>
    </row>
    <row r="354" spans="1:11" ht="60" x14ac:dyDescent="0.25">
      <c r="A354" s="180" t="s">
        <v>80</v>
      </c>
      <c r="B354" s="303" t="s">
        <v>66</v>
      </c>
      <c r="C354" s="303" t="s">
        <v>23</v>
      </c>
      <c r="D354" s="303" t="s">
        <v>850</v>
      </c>
      <c r="E354" s="304"/>
      <c r="F354" s="171">
        <f>F355</f>
        <v>275166823</v>
      </c>
      <c r="G354" s="171">
        <f t="shared" ref="G354:K354" si="167">G355</f>
        <v>0</v>
      </c>
      <c r="H354" s="171">
        <f t="shared" si="167"/>
        <v>0</v>
      </c>
      <c r="I354" s="171">
        <f t="shared" si="167"/>
        <v>0</v>
      </c>
      <c r="J354" s="171">
        <f t="shared" si="167"/>
        <v>275166823</v>
      </c>
      <c r="K354" s="171">
        <f t="shared" si="167"/>
        <v>0</v>
      </c>
    </row>
    <row r="355" spans="1:11" ht="36" x14ac:dyDescent="0.25">
      <c r="A355" s="208" t="s">
        <v>48</v>
      </c>
      <c r="B355" s="303" t="s">
        <v>66</v>
      </c>
      <c r="C355" s="303" t="s">
        <v>23</v>
      </c>
      <c r="D355" s="303" t="s">
        <v>850</v>
      </c>
      <c r="E355" s="304">
        <v>600</v>
      </c>
      <c r="F355" s="171">
        <f>'9.ведомства'!G331</f>
        <v>275166823</v>
      </c>
      <c r="G355" s="171">
        <f>'9.ведомства'!H331</f>
        <v>0</v>
      </c>
      <c r="H355" s="171">
        <f>'9.ведомства'!I331</f>
        <v>0</v>
      </c>
      <c r="I355" s="171">
        <f>'9.ведомства'!J331</f>
        <v>0</v>
      </c>
      <c r="J355" s="171">
        <f>'9.ведомства'!K331</f>
        <v>275166823</v>
      </c>
      <c r="K355" s="171">
        <f>'9.ведомства'!L331</f>
        <v>0</v>
      </c>
    </row>
    <row r="356" spans="1:11" ht="72" x14ac:dyDescent="0.25">
      <c r="A356" s="208" t="s">
        <v>856</v>
      </c>
      <c r="B356" s="303" t="s">
        <v>66</v>
      </c>
      <c r="C356" s="303" t="s">
        <v>23</v>
      </c>
      <c r="D356" s="303" t="s">
        <v>855</v>
      </c>
      <c r="E356" s="304"/>
      <c r="F356" s="171">
        <f>F357</f>
        <v>47500</v>
      </c>
      <c r="G356" s="171">
        <f t="shared" ref="G356:K356" si="168">G357</f>
        <v>0</v>
      </c>
      <c r="H356" s="171">
        <f t="shared" si="168"/>
        <v>0</v>
      </c>
      <c r="I356" s="171">
        <f t="shared" si="168"/>
        <v>0</v>
      </c>
      <c r="J356" s="171">
        <f t="shared" si="168"/>
        <v>47500</v>
      </c>
      <c r="K356" s="171">
        <f t="shared" si="168"/>
        <v>0</v>
      </c>
    </row>
    <row r="357" spans="1:11" ht="36" x14ac:dyDescent="0.25">
      <c r="A357" s="208" t="s">
        <v>48</v>
      </c>
      <c r="B357" s="303" t="s">
        <v>66</v>
      </c>
      <c r="C357" s="303" t="s">
        <v>23</v>
      </c>
      <c r="D357" s="303" t="s">
        <v>855</v>
      </c>
      <c r="E357" s="304">
        <v>600</v>
      </c>
      <c r="F357" s="171">
        <f>'9.ведомства'!G333</f>
        <v>47500</v>
      </c>
      <c r="G357" s="171">
        <f>'9.ведомства'!H333</f>
        <v>0</v>
      </c>
      <c r="H357" s="171">
        <f>'9.ведомства'!I333</f>
        <v>0</v>
      </c>
      <c r="I357" s="171">
        <f>'9.ведомства'!J333</f>
        <v>0</v>
      </c>
      <c r="J357" s="171">
        <f>'9.ведомства'!K333</f>
        <v>47500</v>
      </c>
      <c r="K357" s="171">
        <f>'9.ведомства'!L333</f>
        <v>0</v>
      </c>
    </row>
    <row r="358" spans="1:11" x14ac:dyDescent="0.25">
      <c r="A358" s="172" t="s">
        <v>9</v>
      </c>
      <c r="B358" s="303" t="s">
        <v>66</v>
      </c>
      <c r="C358" s="303" t="s">
        <v>23</v>
      </c>
      <c r="D358" s="303" t="s">
        <v>684</v>
      </c>
      <c r="E358" s="304"/>
      <c r="F358" s="171">
        <f>F359</f>
        <v>73353869.930000007</v>
      </c>
      <c r="G358" s="171">
        <f t="shared" ref="G358:K360" si="169">G359</f>
        <v>0</v>
      </c>
      <c r="H358" s="171">
        <f t="shared" si="169"/>
        <v>0</v>
      </c>
      <c r="I358" s="171">
        <f t="shared" si="169"/>
        <v>0</v>
      </c>
      <c r="J358" s="171">
        <f t="shared" si="169"/>
        <v>73353869.930000007</v>
      </c>
      <c r="K358" s="171">
        <f t="shared" si="169"/>
        <v>0</v>
      </c>
    </row>
    <row r="359" spans="1:11" ht="24" x14ac:dyDescent="0.25">
      <c r="A359" s="172" t="s">
        <v>49</v>
      </c>
      <c r="B359" s="303" t="s">
        <v>66</v>
      </c>
      <c r="C359" s="303" t="s">
        <v>23</v>
      </c>
      <c r="D359" s="303" t="s">
        <v>740</v>
      </c>
      <c r="E359" s="304"/>
      <c r="F359" s="171">
        <f>F360</f>
        <v>73353869.930000007</v>
      </c>
      <c r="G359" s="171">
        <f t="shared" si="169"/>
        <v>0</v>
      </c>
      <c r="H359" s="171">
        <f t="shared" si="169"/>
        <v>0</v>
      </c>
      <c r="I359" s="171">
        <f t="shared" si="169"/>
        <v>0</v>
      </c>
      <c r="J359" s="171">
        <f t="shared" si="169"/>
        <v>73353869.930000007</v>
      </c>
      <c r="K359" s="171">
        <f t="shared" si="169"/>
        <v>0</v>
      </c>
    </row>
    <row r="360" spans="1:11" ht="48" x14ac:dyDescent="0.25">
      <c r="A360" s="177" t="s">
        <v>785</v>
      </c>
      <c r="B360" s="303" t="s">
        <v>66</v>
      </c>
      <c r="C360" s="303" t="s">
        <v>23</v>
      </c>
      <c r="D360" s="303" t="s">
        <v>786</v>
      </c>
      <c r="E360" s="304"/>
      <c r="F360" s="171">
        <f>F361</f>
        <v>73353869.930000007</v>
      </c>
      <c r="G360" s="171">
        <f t="shared" si="169"/>
        <v>0</v>
      </c>
      <c r="H360" s="171">
        <f t="shared" si="169"/>
        <v>0</v>
      </c>
      <c r="I360" s="171">
        <f t="shared" si="169"/>
        <v>0</v>
      </c>
      <c r="J360" s="171">
        <f t="shared" si="169"/>
        <v>73353869.930000007</v>
      </c>
      <c r="K360" s="171">
        <f t="shared" si="169"/>
        <v>0</v>
      </c>
    </row>
    <row r="361" spans="1:11" ht="36" x14ac:dyDescent="0.25">
      <c r="A361" s="208" t="s">
        <v>52</v>
      </c>
      <c r="B361" s="303" t="s">
        <v>66</v>
      </c>
      <c r="C361" s="303" t="s">
        <v>23</v>
      </c>
      <c r="D361" s="303" t="s">
        <v>786</v>
      </c>
      <c r="E361" s="304">
        <v>400</v>
      </c>
      <c r="F361" s="171">
        <f>'9.ведомства'!G141</f>
        <v>73353869.930000007</v>
      </c>
      <c r="G361" s="171">
        <f>'9.ведомства'!H141</f>
        <v>0</v>
      </c>
      <c r="H361" s="171">
        <f>'9.ведомства'!I141</f>
        <v>0</v>
      </c>
      <c r="I361" s="171">
        <f>'9.ведомства'!J141</f>
        <v>0</v>
      </c>
      <c r="J361" s="171">
        <f>'9.ведомства'!K141</f>
        <v>73353869.930000007</v>
      </c>
      <c r="K361" s="171">
        <f>'9.ведомства'!L141</f>
        <v>0</v>
      </c>
    </row>
    <row r="362" spans="1:11" x14ac:dyDescent="0.25">
      <c r="A362" s="178" t="s">
        <v>67</v>
      </c>
      <c r="B362" s="179" t="s">
        <v>66</v>
      </c>
      <c r="C362" s="179" t="s">
        <v>41</v>
      </c>
      <c r="D362" s="179"/>
      <c r="E362" s="183"/>
      <c r="F362" s="171">
        <f>F363+F393</f>
        <v>797590767.20000005</v>
      </c>
      <c r="G362" s="171">
        <f t="shared" ref="G362:K362" si="170">G363+G393</f>
        <v>457879600</v>
      </c>
      <c r="H362" s="171">
        <f t="shared" si="170"/>
        <v>0</v>
      </c>
      <c r="I362" s="171">
        <f t="shared" si="170"/>
        <v>0</v>
      </c>
      <c r="J362" s="171">
        <f t="shared" si="170"/>
        <v>797590767.20000005</v>
      </c>
      <c r="K362" s="171">
        <f t="shared" si="170"/>
        <v>457879600</v>
      </c>
    </row>
    <row r="363" spans="1:11" ht="24" x14ac:dyDescent="0.25">
      <c r="A363" s="208" t="s">
        <v>858</v>
      </c>
      <c r="B363" s="303" t="s">
        <v>66</v>
      </c>
      <c r="C363" s="303" t="s">
        <v>41</v>
      </c>
      <c r="D363" s="303" t="s">
        <v>847</v>
      </c>
      <c r="E363" s="304"/>
      <c r="F363" s="171">
        <f>F364+F385</f>
        <v>705030266</v>
      </c>
      <c r="G363" s="171">
        <f t="shared" ref="G363:K363" si="171">G364+G385</f>
        <v>455302100</v>
      </c>
      <c r="H363" s="171">
        <f t="shared" si="171"/>
        <v>0</v>
      </c>
      <c r="I363" s="171">
        <f t="shared" si="171"/>
        <v>0</v>
      </c>
      <c r="J363" s="171">
        <f t="shared" si="171"/>
        <v>705030266</v>
      </c>
      <c r="K363" s="171">
        <f t="shared" si="171"/>
        <v>455302100</v>
      </c>
    </row>
    <row r="364" spans="1:11" ht="24" x14ac:dyDescent="0.25">
      <c r="A364" s="208" t="s">
        <v>857</v>
      </c>
      <c r="B364" s="303" t="s">
        <v>66</v>
      </c>
      <c r="C364" s="303" t="s">
        <v>41</v>
      </c>
      <c r="D364" s="303" t="s">
        <v>848</v>
      </c>
      <c r="E364" s="304"/>
      <c r="F364" s="171">
        <f>F365+F380</f>
        <v>681904766</v>
      </c>
      <c r="G364" s="171">
        <f t="shared" ref="G364:K364" si="172">G365+G380</f>
        <v>436585500</v>
      </c>
      <c r="H364" s="171">
        <f t="shared" si="172"/>
        <v>0</v>
      </c>
      <c r="I364" s="171">
        <f t="shared" si="172"/>
        <v>0</v>
      </c>
      <c r="J364" s="171">
        <f t="shared" si="172"/>
        <v>681904766</v>
      </c>
      <c r="K364" s="171">
        <f t="shared" si="172"/>
        <v>436585500</v>
      </c>
    </row>
    <row r="365" spans="1:11" ht="36" x14ac:dyDescent="0.25">
      <c r="A365" s="208" t="s">
        <v>849</v>
      </c>
      <c r="B365" s="303" t="s">
        <v>66</v>
      </c>
      <c r="C365" s="303" t="s">
        <v>41</v>
      </c>
      <c r="D365" s="303" t="s">
        <v>851</v>
      </c>
      <c r="E365" s="304"/>
      <c r="F365" s="171">
        <f>F366+F368+F370+F372+F374+F376+F378</f>
        <v>680304766</v>
      </c>
      <c r="G365" s="171">
        <f t="shared" ref="G365:K365" si="173">G366+G368+G370+G372+G374+G376+G378</f>
        <v>436585500</v>
      </c>
      <c r="H365" s="171">
        <f t="shared" si="173"/>
        <v>0</v>
      </c>
      <c r="I365" s="171">
        <f t="shared" si="173"/>
        <v>0</v>
      </c>
      <c r="J365" s="171">
        <f t="shared" si="173"/>
        <v>680304766</v>
      </c>
      <c r="K365" s="171">
        <f t="shared" si="173"/>
        <v>436585500</v>
      </c>
    </row>
    <row r="366" spans="1:11" ht="60" x14ac:dyDescent="0.25">
      <c r="A366" s="208" t="s">
        <v>14</v>
      </c>
      <c r="B366" s="303" t="s">
        <v>66</v>
      </c>
      <c r="C366" s="303" t="s">
        <v>41</v>
      </c>
      <c r="D366" s="303" t="s">
        <v>852</v>
      </c>
      <c r="E366" s="303"/>
      <c r="F366" s="171">
        <f>F367</f>
        <v>4620000</v>
      </c>
      <c r="G366" s="171">
        <f t="shared" ref="G366:K366" si="174">G367</f>
        <v>0</v>
      </c>
      <c r="H366" s="171">
        <f t="shared" si="174"/>
        <v>0</v>
      </c>
      <c r="I366" s="171">
        <f t="shared" si="174"/>
        <v>0</v>
      </c>
      <c r="J366" s="171">
        <f t="shared" si="174"/>
        <v>4620000</v>
      </c>
      <c r="K366" s="171">
        <f t="shared" si="174"/>
        <v>0</v>
      </c>
    </row>
    <row r="367" spans="1:11" ht="36" x14ac:dyDescent="0.25">
      <c r="A367" s="208" t="s">
        <v>48</v>
      </c>
      <c r="B367" s="303" t="s">
        <v>66</v>
      </c>
      <c r="C367" s="303" t="s">
        <v>41</v>
      </c>
      <c r="D367" s="303" t="s">
        <v>852</v>
      </c>
      <c r="E367" s="303" t="s">
        <v>46</v>
      </c>
      <c r="F367" s="171">
        <f>'9.ведомства'!G339</f>
        <v>4620000</v>
      </c>
      <c r="G367" s="171">
        <f>'9.ведомства'!H339</f>
        <v>0</v>
      </c>
      <c r="H367" s="171">
        <f>'9.ведомства'!I339</f>
        <v>0</v>
      </c>
      <c r="I367" s="171">
        <f>'9.ведомства'!J339</f>
        <v>0</v>
      </c>
      <c r="J367" s="171">
        <f>'9.ведомства'!K339</f>
        <v>4620000</v>
      </c>
      <c r="K367" s="171">
        <f>'9.ведомства'!L339</f>
        <v>0</v>
      </c>
    </row>
    <row r="368" spans="1:11" ht="72" x14ac:dyDescent="0.25">
      <c r="A368" s="208" t="s">
        <v>85</v>
      </c>
      <c r="B368" s="303" t="s">
        <v>66</v>
      </c>
      <c r="C368" s="303" t="s">
        <v>41</v>
      </c>
      <c r="D368" s="303" t="s">
        <v>859</v>
      </c>
      <c r="E368" s="304"/>
      <c r="F368" s="171">
        <f>F369</f>
        <v>31929000</v>
      </c>
      <c r="G368" s="171">
        <f t="shared" ref="G368:K368" si="175">G369</f>
        <v>31929000</v>
      </c>
      <c r="H368" s="171">
        <f t="shared" si="175"/>
        <v>0</v>
      </c>
      <c r="I368" s="171">
        <f t="shared" si="175"/>
        <v>0</v>
      </c>
      <c r="J368" s="171">
        <f t="shared" si="175"/>
        <v>31929000</v>
      </c>
      <c r="K368" s="171">
        <f t="shared" si="175"/>
        <v>31929000</v>
      </c>
    </row>
    <row r="369" spans="1:11" ht="36" x14ac:dyDescent="0.25">
      <c r="A369" s="208" t="s">
        <v>48</v>
      </c>
      <c r="B369" s="303" t="s">
        <v>66</v>
      </c>
      <c r="C369" s="303" t="s">
        <v>41</v>
      </c>
      <c r="D369" s="303" t="s">
        <v>859</v>
      </c>
      <c r="E369" s="304">
        <v>600</v>
      </c>
      <c r="F369" s="171">
        <f>'9.ведомства'!G341</f>
        <v>31929000</v>
      </c>
      <c r="G369" s="171">
        <f>'9.ведомства'!H341</f>
        <v>31929000</v>
      </c>
      <c r="H369" s="171">
        <f>'9.ведомства'!I341</f>
        <v>0</v>
      </c>
      <c r="I369" s="171">
        <f>'9.ведомства'!J341</f>
        <v>0</v>
      </c>
      <c r="J369" s="171">
        <f>'9.ведомства'!K341</f>
        <v>31929000</v>
      </c>
      <c r="K369" s="171">
        <f>'9.ведомства'!L341</f>
        <v>31929000</v>
      </c>
    </row>
    <row r="370" spans="1:11" ht="48" x14ac:dyDescent="0.25">
      <c r="A370" s="208" t="s">
        <v>84</v>
      </c>
      <c r="B370" s="303" t="s">
        <v>66</v>
      </c>
      <c r="C370" s="303" t="s">
        <v>41</v>
      </c>
      <c r="D370" s="303" t="s">
        <v>860</v>
      </c>
      <c r="E370" s="304"/>
      <c r="F370" s="171">
        <f>F371</f>
        <v>404656500</v>
      </c>
      <c r="G370" s="171">
        <f t="shared" ref="G370:K370" si="176">G371</f>
        <v>404656500</v>
      </c>
      <c r="H370" s="171">
        <f t="shared" si="176"/>
        <v>0</v>
      </c>
      <c r="I370" s="171">
        <f t="shared" si="176"/>
        <v>0</v>
      </c>
      <c r="J370" s="171">
        <f t="shared" si="176"/>
        <v>404656500</v>
      </c>
      <c r="K370" s="171">
        <f t="shared" si="176"/>
        <v>404656500</v>
      </c>
    </row>
    <row r="371" spans="1:11" ht="36" x14ac:dyDescent="0.25">
      <c r="A371" s="208" t="s">
        <v>48</v>
      </c>
      <c r="B371" s="303" t="s">
        <v>66</v>
      </c>
      <c r="C371" s="303" t="s">
        <v>41</v>
      </c>
      <c r="D371" s="303" t="s">
        <v>860</v>
      </c>
      <c r="E371" s="304">
        <v>600</v>
      </c>
      <c r="F371" s="171">
        <f>'9.ведомства'!G343</f>
        <v>404656500</v>
      </c>
      <c r="G371" s="171">
        <f>'9.ведомства'!H343</f>
        <v>404656500</v>
      </c>
      <c r="H371" s="171">
        <f>'9.ведомства'!I343</f>
        <v>0</v>
      </c>
      <c r="I371" s="171">
        <f>'9.ведомства'!J343</f>
        <v>0</v>
      </c>
      <c r="J371" s="171">
        <f>'9.ведомства'!K343</f>
        <v>404656500</v>
      </c>
      <c r="K371" s="171">
        <f>'9.ведомства'!L343</f>
        <v>404656500</v>
      </c>
    </row>
    <row r="372" spans="1:11" ht="60" x14ac:dyDescent="0.25">
      <c r="A372" s="208" t="s">
        <v>864</v>
      </c>
      <c r="B372" s="303" t="s">
        <v>66</v>
      </c>
      <c r="C372" s="303" t="s">
        <v>41</v>
      </c>
      <c r="D372" s="303" t="s">
        <v>861</v>
      </c>
      <c r="E372" s="304"/>
      <c r="F372" s="171">
        <f>F373</f>
        <v>114823300</v>
      </c>
      <c r="G372" s="171">
        <f t="shared" ref="G372:K372" si="177">G373</f>
        <v>0</v>
      </c>
      <c r="H372" s="171">
        <f t="shared" si="177"/>
        <v>0</v>
      </c>
      <c r="I372" s="171">
        <f t="shared" si="177"/>
        <v>0</v>
      </c>
      <c r="J372" s="171">
        <f t="shared" si="177"/>
        <v>114823300</v>
      </c>
      <c r="K372" s="171">
        <f t="shared" si="177"/>
        <v>0</v>
      </c>
    </row>
    <row r="373" spans="1:11" ht="36" x14ac:dyDescent="0.25">
      <c r="A373" s="208" t="s">
        <v>48</v>
      </c>
      <c r="B373" s="303" t="s">
        <v>66</v>
      </c>
      <c r="C373" s="303" t="s">
        <v>41</v>
      </c>
      <c r="D373" s="303" t="s">
        <v>861</v>
      </c>
      <c r="E373" s="304">
        <v>600</v>
      </c>
      <c r="F373" s="171">
        <f>'9.ведомства'!G345</f>
        <v>114823300</v>
      </c>
      <c r="G373" s="171">
        <f>'9.ведомства'!H345</f>
        <v>0</v>
      </c>
      <c r="H373" s="171">
        <f>'9.ведомства'!I345</f>
        <v>0</v>
      </c>
      <c r="I373" s="171">
        <f>'9.ведомства'!J345</f>
        <v>0</v>
      </c>
      <c r="J373" s="171">
        <f>'9.ведомства'!K345</f>
        <v>114823300</v>
      </c>
      <c r="K373" s="171">
        <f>'9.ведомства'!L345</f>
        <v>0</v>
      </c>
    </row>
    <row r="374" spans="1:11" ht="60" x14ac:dyDescent="0.25">
      <c r="A374" s="180" t="s">
        <v>865</v>
      </c>
      <c r="B374" s="303" t="s">
        <v>66</v>
      </c>
      <c r="C374" s="303" t="s">
        <v>41</v>
      </c>
      <c r="D374" s="303" t="s">
        <v>862</v>
      </c>
      <c r="E374" s="304"/>
      <c r="F374" s="171">
        <f>F375</f>
        <v>3937366</v>
      </c>
      <c r="G374" s="171">
        <f t="shared" ref="G374:K374" si="178">G375</f>
        <v>0</v>
      </c>
      <c r="H374" s="171">
        <f t="shared" si="178"/>
        <v>0</v>
      </c>
      <c r="I374" s="171">
        <f t="shared" si="178"/>
        <v>0</v>
      </c>
      <c r="J374" s="171">
        <f t="shared" si="178"/>
        <v>3937366</v>
      </c>
      <c r="K374" s="171">
        <f t="shared" si="178"/>
        <v>0</v>
      </c>
    </row>
    <row r="375" spans="1:11" ht="36" x14ac:dyDescent="0.25">
      <c r="A375" s="208" t="s">
        <v>48</v>
      </c>
      <c r="B375" s="303" t="s">
        <v>66</v>
      </c>
      <c r="C375" s="303" t="s">
        <v>41</v>
      </c>
      <c r="D375" s="303" t="s">
        <v>862</v>
      </c>
      <c r="E375" s="304">
        <v>600</v>
      </c>
      <c r="F375" s="171">
        <f>'9.ведомства'!G347</f>
        <v>3937366</v>
      </c>
      <c r="G375" s="171">
        <f>'9.ведомства'!H347</f>
        <v>0</v>
      </c>
      <c r="H375" s="171">
        <f>'9.ведомства'!I347</f>
        <v>0</v>
      </c>
      <c r="I375" s="171">
        <f>'9.ведомства'!J347</f>
        <v>0</v>
      </c>
      <c r="J375" s="171">
        <f>'9.ведомства'!K347</f>
        <v>3937366</v>
      </c>
      <c r="K375" s="171">
        <f>'9.ведомства'!L347</f>
        <v>0</v>
      </c>
    </row>
    <row r="376" spans="1:11" ht="60" x14ac:dyDescent="0.25">
      <c r="A376" s="180" t="s">
        <v>866</v>
      </c>
      <c r="B376" s="303" t="s">
        <v>66</v>
      </c>
      <c r="C376" s="303" t="s">
        <v>41</v>
      </c>
      <c r="D376" s="303" t="s">
        <v>863</v>
      </c>
      <c r="E376" s="304"/>
      <c r="F376" s="171">
        <f>F377</f>
        <v>119988600</v>
      </c>
      <c r="G376" s="171">
        <f t="shared" ref="G376:K376" si="179">G377</f>
        <v>0</v>
      </c>
      <c r="H376" s="171">
        <f t="shared" si="179"/>
        <v>0</v>
      </c>
      <c r="I376" s="171">
        <f t="shared" si="179"/>
        <v>0</v>
      </c>
      <c r="J376" s="171">
        <f t="shared" si="179"/>
        <v>119988600</v>
      </c>
      <c r="K376" s="171">
        <f t="shared" si="179"/>
        <v>0</v>
      </c>
    </row>
    <row r="377" spans="1:11" ht="36" x14ac:dyDescent="0.25">
      <c r="A377" s="208" t="s">
        <v>48</v>
      </c>
      <c r="B377" s="303" t="s">
        <v>66</v>
      </c>
      <c r="C377" s="303" t="s">
        <v>41</v>
      </c>
      <c r="D377" s="303" t="s">
        <v>863</v>
      </c>
      <c r="E377" s="304">
        <v>600</v>
      </c>
      <c r="F377" s="171">
        <f>'9.ведомства'!G349</f>
        <v>119988600</v>
      </c>
      <c r="G377" s="171">
        <f>'9.ведомства'!H349</f>
        <v>0</v>
      </c>
      <c r="H377" s="171">
        <f>'9.ведомства'!I349</f>
        <v>0</v>
      </c>
      <c r="I377" s="171">
        <f>'9.ведомства'!J349</f>
        <v>0</v>
      </c>
      <c r="J377" s="171">
        <f>'9.ведомства'!K349</f>
        <v>119988600</v>
      </c>
      <c r="K377" s="171">
        <f>'9.ведомства'!L349</f>
        <v>0</v>
      </c>
    </row>
    <row r="378" spans="1:11" x14ac:dyDescent="0.25">
      <c r="A378" s="208" t="s">
        <v>869</v>
      </c>
      <c r="B378" s="303" t="s">
        <v>66</v>
      </c>
      <c r="C378" s="303" t="s">
        <v>41</v>
      </c>
      <c r="D378" s="303" t="s">
        <v>870</v>
      </c>
      <c r="E378" s="304"/>
      <c r="F378" s="171">
        <f>F379</f>
        <v>350000</v>
      </c>
      <c r="G378" s="171">
        <f t="shared" ref="G378:K378" si="180">G379</f>
        <v>0</v>
      </c>
      <c r="H378" s="171">
        <f t="shared" si="180"/>
        <v>0</v>
      </c>
      <c r="I378" s="171">
        <f t="shared" si="180"/>
        <v>0</v>
      </c>
      <c r="J378" s="171">
        <f t="shared" si="180"/>
        <v>350000</v>
      </c>
      <c r="K378" s="171">
        <f t="shared" si="180"/>
        <v>0</v>
      </c>
    </row>
    <row r="379" spans="1:11" ht="36" x14ac:dyDescent="0.25">
      <c r="A379" s="208" t="s">
        <v>48</v>
      </c>
      <c r="B379" s="303" t="s">
        <v>66</v>
      </c>
      <c r="C379" s="303" t="s">
        <v>41</v>
      </c>
      <c r="D379" s="303" t="s">
        <v>870</v>
      </c>
      <c r="E379" s="304">
        <v>600</v>
      </c>
      <c r="F379" s="171">
        <f>'9.ведомства'!G351</f>
        <v>350000</v>
      </c>
      <c r="G379" s="171">
        <f>'9.ведомства'!H351</f>
        <v>0</v>
      </c>
      <c r="H379" s="171">
        <f>'9.ведомства'!I351</f>
        <v>0</v>
      </c>
      <c r="I379" s="171">
        <f>'9.ведомства'!J351</f>
        <v>0</v>
      </c>
      <c r="J379" s="171">
        <f>'9.ведомства'!K351</f>
        <v>350000</v>
      </c>
      <c r="K379" s="171">
        <f>'9.ведомства'!L351</f>
        <v>0</v>
      </c>
    </row>
    <row r="380" spans="1:11" ht="48" x14ac:dyDescent="0.25">
      <c r="A380" s="208" t="s">
        <v>867</v>
      </c>
      <c r="B380" s="303" t="s">
        <v>66</v>
      </c>
      <c r="C380" s="303" t="s">
        <v>41</v>
      </c>
      <c r="D380" s="303" t="s">
        <v>868</v>
      </c>
      <c r="E380" s="304"/>
      <c r="F380" s="171">
        <f>F381+F383</f>
        <v>1600000</v>
      </c>
      <c r="G380" s="171">
        <f t="shared" ref="G380:K380" si="181">G381+G383</f>
        <v>0</v>
      </c>
      <c r="H380" s="171">
        <f t="shared" si="181"/>
        <v>0</v>
      </c>
      <c r="I380" s="171">
        <f t="shared" si="181"/>
        <v>0</v>
      </c>
      <c r="J380" s="171">
        <f t="shared" si="181"/>
        <v>1600000</v>
      </c>
      <c r="K380" s="171">
        <f t="shared" si="181"/>
        <v>0</v>
      </c>
    </row>
    <row r="381" spans="1:11" ht="36" x14ac:dyDescent="0.25">
      <c r="A381" s="208" t="s">
        <v>871</v>
      </c>
      <c r="B381" s="303" t="s">
        <v>66</v>
      </c>
      <c r="C381" s="303" t="s">
        <v>41</v>
      </c>
      <c r="D381" s="303" t="s">
        <v>873</v>
      </c>
      <c r="E381" s="304"/>
      <c r="F381" s="171">
        <f>F382</f>
        <v>400000</v>
      </c>
      <c r="G381" s="171">
        <f t="shared" ref="G381:K381" si="182">G382</f>
        <v>0</v>
      </c>
      <c r="H381" s="171">
        <f t="shared" si="182"/>
        <v>0</v>
      </c>
      <c r="I381" s="171">
        <f t="shared" si="182"/>
        <v>0</v>
      </c>
      <c r="J381" s="171">
        <f t="shared" si="182"/>
        <v>400000</v>
      </c>
      <c r="K381" s="171">
        <f t="shared" si="182"/>
        <v>0</v>
      </c>
    </row>
    <row r="382" spans="1:11" ht="36" x14ac:dyDescent="0.25">
      <c r="A382" s="208" t="s">
        <v>48</v>
      </c>
      <c r="B382" s="303" t="s">
        <v>66</v>
      </c>
      <c r="C382" s="303" t="s">
        <v>41</v>
      </c>
      <c r="D382" s="303" t="s">
        <v>873</v>
      </c>
      <c r="E382" s="304">
        <v>600</v>
      </c>
      <c r="F382" s="171">
        <f>'9.ведомства'!G354</f>
        <v>400000</v>
      </c>
      <c r="G382" s="171">
        <f>'9.ведомства'!H354</f>
        <v>0</v>
      </c>
      <c r="H382" s="171">
        <f>'9.ведомства'!I354</f>
        <v>0</v>
      </c>
      <c r="I382" s="171">
        <f>'9.ведомства'!J354</f>
        <v>0</v>
      </c>
      <c r="J382" s="171">
        <f>'9.ведомства'!K354</f>
        <v>400000</v>
      </c>
      <c r="K382" s="171">
        <f>'9.ведомства'!L354</f>
        <v>0</v>
      </c>
    </row>
    <row r="383" spans="1:11" ht="36" x14ac:dyDescent="0.25">
      <c r="A383" s="208" t="s">
        <v>872</v>
      </c>
      <c r="B383" s="303" t="s">
        <v>66</v>
      </c>
      <c r="C383" s="303" t="s">
        <v>41</v>
      </c>
      <c r="D383" s="303" t="s">
        <v>874</v>
      </c>
      <c r="E383" s="304"/>
      <c r="F383" s="171">
        <f>F384</f>
        <v>1200000</v>
      </c>
      <c r="G383" s="171">
        <f t="shared" ref="G383:K383" si="183">G384</f>
        <v>0</v>
      </c>
      <c r="H383" s="171">
        <f t="shared" si="183"/>
        <v>0</v>
      </c>
      <c r="I383" s="171">
        <f t="shared" si="183"/>
        <v>0</v>
      </c>
      <c r="J383" s="171">
        <f t="shared" si="183"/>
        <v>1200000</v>
      </c>
      <c r="K383" s="171">
        <f t="shared" si="183"/>
        <v>0</v>
      </c>
    </row>
    <row r="384" spans="1:11" ht="36" x14ac:dyDescent="0.25">
      <c r="A384" s="208" t="s">
        <v>48</v>
      </c>
      <c r="B384" s="303" t="s">
        <v>66</v>
      </c>
      <c r="C384" s="303" t="s">
        <v>41</v>
      </c>
      <c r="D384" s="303" t="s">
        <v>874</v>
      </c>
      <c r="E384" s="304">
        <v>600</v>
      </c>
      <c r="F384" s="171">
        <f>'9.ведомства'!G356</f>
        <v>1200000</v>
      </c>
      <c r="G384" s="171">
        <f>'9.ведомства'!H356</f>
        <v>0</v>
      </c>
      <c r="H384" s="171">
        <f>'9.ведомства'!I356</f>
        <v>0</v>
      </c>
      <c r="I384" s="171">
        <f>'9.ведомства'!J356</f>
        <v>0</v>
      </c>
      <c r="J384" s="171">
        <f>'9.ведомства'!K356</f>
        <v>1200000</v>
      </c>
      <c r="K384" s="171">
        <f>'9.ведомства'!L356</f>
        <v>0</v>
      </c>
    </row>
    <row r="385" spans="1:11" x14ac:dyDescent="0.25">
      <c r="A385" s="208" t="s">
        <v>875</v>
      </c>
      <c r="B385" s="303" t="s">
        <v>66</v>
      </c>
      <c r="C385" s="303" t="s">
        <v>41</v>
      </c>
      <c r="D385" s="303" t="s">
        <v>877</v>
      </c>
      <c r="E385" s="304"/>
      <c r="F385" s="171">
        <f>F386</f>
        <v>23125500</v>
      </c>
      <c r="G385" s="171">
        <f t="shared" ref="G385:K385" si="184">G386</f>
        <v>18716600</v>
      </c>
      <c r="H385" s="171">
        <f t="shared" si="184"/>
        <v>0</v>
      </c>
      <c r="I385" s="171">
        <f t="shared" si="184"/>
        <v>0</v>
      </c>
      <c r="J385" s="171">
        <f t="shared" si="184"/>
        <v>23125500</v>
      </c>
      <c r="K385" s="171">
        <f t="shared" si="184"/>
        <v>18716600</v>
      </c>
    </row>
    <row r="386" spans="1:11" ht="36" x14ac:dyDescent="0.25">
      <c r="A386" s="208" t="s">
        <v>876</v>
      </c>
      <c r="B386" s="303" t="s">
        <v>66</v>
      </c>
      <c r="C386" s="303" t="s">
        <v>41</v>
      </c>
      <c r="D386" s="303" t="s">
        <v>878</v>
      </c>
      <c r="E386" s="304"/>
      <c r="F386" s="171">
        <f>F387+F389+F391</f>
        <v>23125500</v>
      </c>
      <c r="G386" s="171">
        <f t="shared" ref="G386:K386" si="185">G387+G389+G391</f>
        <v>18716600</v>
      </c>
      <c r="H386" s="171">
        <f t="shared" si="185"/>
        <v>0</v>
      </c>
      <c r="I386" s="171">
        <f t="shared" si="185"/>
        <v>0</v>
      </c>
      <c r="J386" s="171">
        <f t="shared" si="185"/>
        <v>23125500</v>
      </c>
      <c r="K386" s="171">
        <f t="shared" si="185"/>
        <v>18716600</v>
      </c>
    </row>
    <row r="387" spans="1:11" ht="72" x14ac:dyDescent="0.25">
      <c r="A387" s="208" t="s">
        <v>79</v>
      </c>
      <c r="B387" s="303" t="s">
        <v>66</v>
      </c>
      <c r="C387" s="303" t="s">
        <v>41</v>
      </c>
      <c r="D387" s="303" t="s">
        <v>879</v>
      </c>
      <c r="E387" s="304"/>
      <c r="F387" s="171">
        <f>F388</f>
        <v>1617400</v>
      </c>
      <c r="G387" s="171">
        <f t="shared" ref="G387:K387" si="186">G388</f>
        <v>1617400</v>
      </c>
      <c r="H387" s="171">
        <f t="shared" si="186"/>
        <v>0</v>
      </c>
      <c r="I387" s="171">
        <f t="shared" si="186"/>
        <v>0</v>
      </c>
      <c r="J387" s="171">
        <f t="shared" si="186"/>
        <v>1617400</v>
      </c>
      <c r="K387" s="171">
        <f t="shared" si="186"/>
        <v>1617400</v>
      </c>
    </row>
    <row r="388" spans="1:11" ht="36" x14ac:dyDescent="0.25">
      <c r="A388" s="208" t="s">
        <v>48</v>
      </c>
      <c r="B388" s="303" t="s">
        <v>66</v>
      </c>
      <c r="C388" s="303" t="s">
        <v>41</v>
      </c>
      <c r="D388" s="303" t="s">
        <v>879</v>
      </c>
      <c r="E388" s="304">
        <v>600</v>
      </c>
      <c r="F388" s="171">
        <f>'9.ведомства'!G360</f>
        <v>1617400</v>
      </c>
      <c r="G388" s="171">
        <f>'9.ведомства'!H360</f>
        <v>1617400</v>
      </c>
      <c r="H388" s="171">
        <f>'9.ведомства'!I360</f>
        <v>0</v>
      </c>
      <c r="I388" s="171">
        <f>'9.ведомства'!J360</f>
        <v>0</v>
      </c>
      <c r="J388" s="171">
        <f>'9.ведомства'!K360</f>
        <v>1617400</v>
      </c>
      <c r="K388" s="171">
        <f>'9.ведомства'!L360</f>
        <v>1617400</v>
      </c>
    </row>
    <row r="389" spans="1:11" ht="24" x14ac:dyDescent="0.25">
      <c r="A389" s="208" t="s">
        <v>78</v>
      </c>
      <c r="B389" s="303" t="s">
        <v>66</v>
      </c>
      <c r="C389" s="303" t="s">
        <v>41</v>
      </c>
      <c r="D389" s="303" t="s">
        <v>880</v>
      </c>
      <c r="E389" s="304"/>
      <c r="F389" s="171">
        <f>F390</f>
        <v>17099200</v>
      </c>
      <c r="G389" s="171">
        <f t="shared" ref="G389:K389" si="187">G390</f>
        <v>17099200</v>
      </c>
      <c r="H389" s="171">
        <f t="shared" si="187"/>
        <v>0</v>
      </c>
      <c r="I389" s="171">
        <f t="shared" si="187"/>
        <v>0</v>
      </c>
      <c r="J389" s="171">
        <f t="shared" si="187"/>
        <v>17099200</v>
      </c>
      <c r="K389" s="171">
        <f t="shared" si="187"/>
        <v>17099200</v>
      </c>
    </row>
    <row r="390" spans="1:11" ht="36" x14ac:dyDescent="0.25">
      <c r="A390" s="208" t="s">
        <v>48</v>
      </c>
      <c r="B390" s="303" t="s">
        <v>66</v>
      </c>
      <c r="C390" s="303" t="s">
        <v>41</v>
      </c>
      <c r="D390" s="303" t="s">
        <v>880</v>
      </c>
      <c r="E390" s="304">
        <v>600</v>
      </c>
      <c r="F390" s="171">
        <f>'9.ведомства'!G362</f>
        <v>17099200</v>
      </c>
      <c r="G390" s="171">
        <f>'9.ведомства'!H362</f>
        <v>17099200</v>
      </c>
      <c r="H390" s="171">
        <f>'9.ведомства'!I362</f>
        <v>0</v>
      </c>
      <c r="I390" s="171">
        <f>'9.ведомства'!J362</f>
        <v>0</v>
      </c>
      <c r="J390" s="171">
        <f>'9.ведомства'!K362</f>
        <v>17099200</v>
      </c>
      <c r="K390" s="171">
        <f>'9.ведомства'!L362</f>
        <v>17099200</v>
      </c>
    </row>
    <row r="391" spans="1:11" ht="84" x14ac:dyDescent="0.25">
      <c r="A391" s="208" t="s">
        <v>881</v>
      </c>
      <c r="B391" s="303" t="s">
        <v>66</v>
      </c>
      <c r="C391" s="303" t="s">
        <v>41</v>
      </c>
      <c r="D391" s="303" t="s">
        <v>882</v>
      </c>
      <c r="E391" s="304"/>
      <c r="F391" s="171">
        <f>F392</f>
        <v>4408900</v>
      </c>
      <c r="G391" s="171">
        <f t="shared" ref="G391:K391" si="188">G392</f>
        <v>0</v>
      </c>
      <c r="H391" s="171">
        <f t="shared" si="188"/>
        <v>0</v>
      </c>
      <c r="I391" s="171">
        <f t="shared" si="188"/>
        <v>0</v>
      </c>
      <c r="J391" s="171">
        <f t="shared" si="188"/>
        <v>4408900</v>
      </c>
      <c r="K391" s="171">
        <f t="shared" si="188"/>
        <v>0</v>
      </c>
    </row>
    <row r="392" spans="1:11" ht="36" x14ac:dyDescent="0.25">
      <c r="A392" s="208" t="s">
        <v>48</v>
      </c>
      <c r="B392" s="303" t="s">
        <v>66</v>
      </c>
      <c r="C392" s="303" t="s">
        <v>41</v>
      </c>
      <c r="D392" s="303" t="s">
        <v>882</v>
      </c>
      <c r="E392" s="304">
        <v>600</v>
      </c>
      <c r="F392" s="171">
        <f>'9.ведомства'!G364</f>
        <v>4408900</v>
      </c>
      <c r="G392" s="171">
        <f>'9.ведомства'!H364</f>
        <v>0</v>
      </c>
      <c r="H392" s="171">
        <f>'9.ведомства'!I364</f>
        <v>0</v>
      </c>
      <c r="I392" s="171">
        <f>'9.ведомства'!J364</f>
        <v>0</v>
      </c>
      <c r="J392" s="171">
        <f>'9.ведомства'!K364</f>
        <v>4408900</v>
      </c>
      <c r="K392" s="171">
        <f>'9.ведомства'!L364</f>
        <v>0</v>
      </c>
    </row>
    <row r="393" spans="1:11" ht="24" x14ac:dyDescent="0.25">
      <c r="A393" s="208" t="s">
        <v>888</v>
      </c>
      <c r="B393" s="303" t="s">
        <v>66</v>
      </c>
      <c r="C393" s="303" t="s">
        <v>41</v>
      </c>
      <c r="D393" s="303" t="s">
        <v>796</v>
      </c>
      <c r="E393" s="304"/>
      <c r="F393" s="171">
        <f>F394</f>
        <v>92560501.200000003</v>
      </c>
      <c r="G393" s="171">
        <f t="shared" ref="G393:K394" si="189">G394</f>
        <v>2577500</v>
      </c>
      <c r="H393" s="171">
        <f t="shared" si="189"/>
        <v>0</v>
      </c>
      <c r="I393" s="171">
        <f t="shared" si="189"/>
        <v>0</v>
      </c>
      <c r="J393" s="171">
        <f t="shared" si="189"/>
        <v>92560501.200000003</v>
      </c>
      <c r="K393" s="171">
        <f t="shared" si="189"/>
        <v>2577500</v>
      </c>
    </row>
    <row r="394" spans="1:11" ht="36" x14ac:dyDescent="0.25">
      <c r="A394" s="208" t="s">
        <v>889</v>
      </c>
      <c r="B394" s="303" t="s">
        <v>66</v>
      </c>
      <c r="C394" s="303" t="s">
        <v>41</v>
      </c>
      <c r="D394" s="303" t="s">
        <v>969</v>
      </c>
      <c r="E394" s="304"/>
      <c r="F394" s="171">
        <f>F395</f>
        <v>92560501.200000003</v>
      </c>
      <c r="G394" s="171">
        <f t="shared" si="189"/>
        <v>2577500</v>
      </c>
      <c r="H394" s="171">
        <f t="shared" si="189"/>
        <v>0</v>
      </c>
      <c r="I394" s="171">
        <f t="shared" si="189"/>
        <v>0</v>
      </c>
      <c r="J394" s="171">
        <f t="shared" si="189"/>
        <v>92560501.200000003</v>
      </c>
      <c r="K394" s="171">
        <f t="shared" si="189"/>
        <v>2577500</v>
      </c>
    </row>
    <row r="395" spans="1:11" ht="36" x14ac:dyDescent="0.25">
      <c r="A395" s="208" t="s">
        <v>970</v>
      </c>
      <c r="B395" s="303" t="s">
        <v>66</v>
      </c>
      <c r="C395" s="303" t="s">
        <v>41</v>
      </c>
      <c r="D395" s="303" t="s">
        <v>971</v>
      </c>
      <c r="E395" s="304"/>
      <c r="F395" s="171">
        <f>F396+F398+F400+F402</f>
        <v>92560501.200000003</v>
      </c>
      <c r="G395" s="171">
        <f t="shared" ref="G395:K395" si="190">G396+G398+G400+G402</f>
        <v>2577500</v>
      </c>
      <c r="H395" s="171">
        <f t="shared" si="190"/>
        <v>0</v>
      </c>
      <c r="I395" s="171">
        <f t="shared" si="190"/>
        <v>0</v>
      </c>
      <c r="J395" s="171">
        <f t="shared" si="190"/>
        <v>92560501.200000003</v>
      </c>
      <c r="K395" s="171">
        <f t="shared" si="190"/>
        <v>2577500</v>
      </c>
    </row>
    <row r="396" spans="1:11" ht="60" x14ac:dyDescent="0.25">
      <c r="A396" s="208" t="s">
        <v>14</v>
      </c>
      <c r="B396" s="303" t="s">
        <v>66</v>
      </c>
      <c r="C396" s="303" t="s">
        <v>41</v>
      </c>
      <c r="D396" s="303" t="s">
        <v>972</v>
      </c>
      <c r="E396" s="303"/>
      <c r="F396" s="171">
        <f>F397</f>
        <v>1366800</v>
      </c>
      <c r="G396" s="171">
        <f t="shared" ref="G396:K396" si="191">G397</f>
        <v>0</v>
      </c>
      <c r="H396" s="171">
        <f t="shared" si="191"/>
        <v>0</v>
      </c>
      <c r="I396" s="171">
        <f t="shared" si="191"/>
        <v>0</v>
      </c>
      <c r="J396" s="171">
        <f t="shared" si="191"/>
        <v>1366800</v>
      </c>
      <c r="K396" s="171">
        <f t="shared" si="191"/>
        <v>0</v>
      </c>
    </row>
    <row r="397" spans="1:11" ht="36" x14ac:dyDescent="0.25">
      <c r="A397" s="208" t="s">
        <v>48</v>
      </c>
      <c r="B397" s="303" t="s">
        <v>66</v>
      </c>
      <c r="C397" s="303" t="s">
        <v>41</v>
      </c>
      <c r="D397" s="303" t="s">
        <v>972</v>
      </c>
      <c r="E397" s="303" t="s">
        <v>46</v>
      </c>
      <c r="F397" s="171">
        <f>'9.ведомства'!G468</f>
        <v>1366800</v>
      </c>
      <c r="G397" s="171">
        <f>'9.ведомства'!H468</f>
        <v>0</v>
      </c>
      <c r="H397" s="171">
        <f>'9.ведомства'!I468</f>
        <v>0</v>
      </c>
      <c r="I397" s="171">
        <f>'9.ведомства'!J468</f>
        <v>0</v>
      </c>
      <c r="J397" s="171">
        <f>'9.ведомства'!K468</f>
        <v>1366800</v>
      </c>
      <c r="K397" s="171">
        <f>'9.ведомства'!L468</f>
        <v>0</v>
      </c>
    </row>
    <row r="398" spans="1:11" ht="72" x14ac:dyDescent="0.25">
      <c r="A398" s="208" t="s">
        <v>63</v>
      </c>
      <c r="B398" s="303" t="s">
        <v>66</v>
      </c>
      <c r="C398" s="303" t="s">
        <v>41</v>
      </c>
      <c r="D398" s="303" t="s">
        <v>973</v>
      </c>
      <c r="E398" s="304"/>
      <c r="F398" s="171">
        <f>F399</f>
        <v>2577500</v>
      </c>
      <c r="G398" s="171">
        <f t="shared" ref="G398:K398" si="192">G399</f>
        <v>2577500</v>
      </c>
      <c r="H398" s="171">
        <f t="shared" si="192"/>
        <v>0</v>
      </c>
      <c r="I398" s="171">
        <f t="shared" si="192"/>
        <v>0</v>
      </c>
      <c r="J398" s="171">
        <f t="shared" si="192"/>
        <v>2577500</v>
      </c>
      <c r="K398" s="171">
        <f t="shared" si="192"/>
        <v>2577500</v>
      </c>
    </row>
    <row r="399" spans="1:11" ht="36" x14ac:dyDescent="0.25">
      <c r="A399" s="208" t="s">
        <v>48</v>
      </c>
      <c r="B399" s="303" t="s">
        <v>66</v>
      </c>
      <c r="C399" s="303" t="s">
        <v>41</v>
      </c>
      <c r="D399" s="303" t="s">
        <v>973</v>
      </c>
      <c r="E399" s="304">
        <v>600</v>
      </c>
      <c r="F399" s="171">
        <f>'9.ведомства'!G470</f>
        <v>2577500</v>
      </c>
      <c r="G399" s="171">
        <f>'9.ведомства'!H470</f>
        <v>2577500</v>
      </c>
      <c r="H399" s="171">
        <f>'9.ведомства'!I470</f>
        <v>0</v>
      </c>
      <c r="I399" s="171">
        <f>'9.ведомства'!J470</f>
        <v>0</v>
      </c>
      <c r="J399" s="171">
        <f>'9.ведомства'!K470</f>
        <v>2577500</v>
      </c>
      <c r="K399" s="171">
        <f>'9.ведомства'!L470</f>
        <v>2577500</v>
      </c>
    </row>
    <row r="400" spans="1:11" ht="60" x14ac:dyDescent="0.25">
      <c r="A400" s="208" t="s">
        <v>866</v>
      </c>
      <c r="B400" s="303" t="s">
        <v>66</v>
      </c>
      <c r="C400" s="303" t="s">
        <v>41</v>
      </c>
      <c r="D400" s="303" t="s">
        <v>974</v>
      </c>
      <c r="E400" s="304"/>
      <c r="F400" s="171">
        <f>F401</f>
        <v>88480601.200000003</v>
      </c>
      <c r="G400" s="171">
        <f t="shared" ref="G400:K400" si="193">G401</f>
        <v>0</v>
      </c>
      <c r="H400" s="171">
        <f t="shared" si="193"/>
        <v>0</v>
      </c>
      <c r="I400" s="171">
        <f t="shared" si="193"/>
        <v>0</v>
      </c>
      <c r="J400" s="171">
        <f t="shared" si="193"/>
        <v>88480601.200000003</v>
      </c>
      <c r="K400" s="171">
        <f t="shared" si="193"/>
        <v>0</v>
      </c>
    </row>
    <row r="401" spans="1:11" ht="36" x14ac:dyDescent="0.25">
      <c r="A401" s="208" t="s">
        <v>48</v>
      </c>
      <c r="B401" s="303" t="s">
        <v>66</v>
      </c>
      <c r="C401" s="303" t="s">
        <v>41</v>
      </c>
      <c r="D401" s="303" t="s">
        <v>974</v>
      </c>
      <c r="E401" s="304">
        <v>600</v>
      </c>
      <c r="F401" s="171">
        <f>'9.ведомства'!G472</f>
        <v>88480601.200000003</v>
      </c>
      <c r="G401" s="171">
        <f>'9.ведомства'!H472</f>
        <v>0</v>
      </c>
      <c r="H401" s="171">
        <f>'9.ведомства'!I472</f>
        <v>0</v>
      </c>
      <c r="I401" s="171">
        <f>'9.ведомства'!J472</f>
        <v>0</v>
      </c>
      <c r="J401" s="171">
        <f>'9.ведомства'!K472</f>
        <v>88480601.200000003</v>
      </c>
      <c r="K401" s="171">
        <f>'9.ведомства'!L472</f>
        <v>0</v>
      </c>
    </row>
    <row r="402" spans="1:11" ht="72" x14ac:dyDescent="0.25">
      <c r="A402" s="208" t="s">
        <v>856</v>
      </c>
      <c r="B402" s="303" t="s">
        <v>66</v>
      </c>
      <c r="C402" s="303" t="s">
        <v>41</v>
      </c>
      <c r="D402" s="303" t="s">
        <v>975</v>
      </c>
      <c r="E402" s="304"/>
      <c r="F402" s="171">
        <f>F403</f>
        <v>135600</v>
      </c>
      <c r="G402" s="171">
        <f t="shared" ref="G402:K402" si="194">G403</f>
        <v>0</v>
      </c>
      <c r="H402" s="171">
        <f t="shared" si="194"/>
        <v>0</v>
      </c>
      <c r="I402" s="171">
        <f t="shared" si="194"/>
        <v>0</v>
      </c>
      <c r="J402" s="171">
        <f t="shared" si="194"/>
        <v>135600</v>
      </c>
      <c r="K402" s="171">
        <f t="shared" si="194"/>
        <v>0</v>
      </c>
    </row>
    <row r="403" spans="1:11" ht="36" x14ac:dyDescent="0.25">
      <c r="A403" s="208" t="s">
        <v>48</v>
      </c>
      <c r="B403" s="303" t="s">
        <v>66</v>
      </c>
      <c r="C403" s="303" t="s">
        <v>41</v>
      </c>
      <c r="D403" s="303" t="s">
        <v>975</v>
      </c>
      <c r="E403" s="304">
        <v>600</v>
      </c>
      <c r="F403" s="171">
        <f>'9.ведомства'!G474</f>
        <v>135600</v>
      </c>
      <c r="G403" s="171">
        <f>'9.ведомства'!H474</f>
        <v>0</v>
      </c>
      <c r="H403" s="171">
        <f>'9.ведомства'!I474</f>
        <v>0</v>
      </c>
      <c r="I403" s="171">
        <f>'9.ведомства'!J474</f>
        <v>0</v>
      </c>
      <c r="J403" s="171">
        <f>'9.ведомства'!K474</f>
        <v>135600</v>
      </c>
      <c r="K403" s="171">
        <f>'9.ведомства'!L474</f>
        <v>0</v>
      </c>
    </row>
    <row r="404" spans="1:11" x14ac:dyDescent="0.25">
      <c r="A404" s="178" t="s">
        <v>83</v>
      </c>
      <c r="B404" s="179" t="s">
        <v>66</v>
      </c>
      <c r="C404" s="179" t="s">
        <v>66</v>
      </c>
      <c r="D404" s="179"/>
      <c r="E404" s="183"/>
      <c r="F404" s="171">
        <f>F405+F414</f>
        <v>13849500</v>
      </c>
      <c r="G404" s="171">
        <f t="shared" ref="G404:K404" si="195">G405+G414</f>
        <v>2235500</v>
      </c>
      <c r="H404" s="171">
        <f t="shared" si="195"/>
        <v>0</v>
      </c>
      <c r="I404" s="171">
        <f t="shared" si="195"/>
        <v>0</v>
      </c>
      <c r="J404" s="171">
        <f t="shared" si="195"/>
        <v>13849500</v>
      </c>
      <c r="K404" s="171">
        <f t="shared" si="195"/>
        <v>2235500</v>
      </c>
    </row>
    <row r="405" spans="1:11" ht="24" x14ac:dyDescent="0.25">
      <c r="A405" s="187" t="s">
        <v>782</v>
      </c>
      <c r="B405" s="303" t="s">
        <v>66</v>
      </c>
      <c r="C405" s="303" t="s">
        <v>66</v>
      </c>
      <c r="D405" s="303" t="s">
        <v>694</v>
      </c>
      <c r="E405" s="304"/>
      <c r="F405" s="171">
        <f>F406+F410</f>
        <v>1150000</v>
      </c>
      <c r="G405" s="171">
        <f t="shared" ref="G405:K405" si="196">G406+G410</f>
        <v>0</v>
      </c>
      <c r="H405" s="171">
        <f t="shared" si="196"/>
        <v>0</v>
      </c>
      <c r="I405" s="171">
        <f t="shared" si="196"/>
        <v>0</v>
      </c>
      <c r="J405" s="171">
        <f t="shared" si="196"/>
        <v>1150000</v>
      </c>
      <c r="K405" s="171">
        <f t="shared" si="196"/>
        <v>0</v>
      </c>
    </row>
    <row r="406" spans="1:11" x14ac:dyDescent="0.25">
      <c r="A406" s="208" t="s">
        <v>783</v>
      </c>
      <c r="B406" s="303" t="s">
        <v>66</v>
      </c>
      <c r="C406" s="303" t="s">
        <v>66</v>
      </c>
      <c r="D406" s="303" t="s">
        <v>789</v>
      </c>
      <c r="E406" s="304"/>
      <c r="F406" s="171">
        <f>F407</f>
        <v>850000</v>
      </c>
      <c r="G406" s="171">
        <f t="shared" ref="G406:K408" si="197">G407</f>
        <v>0</v>
      </c>
      <c r="H406" s="171">
        <f t="shared" si="197"/>
        <v>0</v>
      </c>
      <c r="I406" s="171">
        <f t="shared" si="197"/>
        <v>0</v>
      </c>
      <c r="J406" s="171">
        <f t="shared" si="197"/>
        <v>850000</v>
      </c>
      <c r="K406" s="171">
        <f t="shared" si="197"/>
        <v>0</v>
      </c>
    </row>
    <row r="407" spans="1:11" ht="36" x14ac:dyDescent="0.25">
      <c r="A407" s="208" t="s">
        <v>787</v>
      </c>
      <c r="B407" s="303" t="s">
        <v>66</v>
      </c>
      <c r="C407" s="303" t="s">
        <v>66</v>
      </c>
      <c r="D407" s="303" t="s">
        <v>790</v>
      </c>
      <c r="E407" s="304"/>
      <c r="F407" s="171">
        <f>F408</f>
        <v>850000</v>
      </c>
      <c r="G407" s="171">
        <f t="shared" si="197"/>
        <v>0</v>
      </c>
      <c r="H407" s="171">
        <f t="shared" si="197"/>
        <v>0</v>
      </c>
      <c r="I407" s="171">
        <f t="shared" si="197"/>
        <v>0</v>
      </c>
      <c r="J407" s="171">
        <f t="shared" si="197"/>
        <v>850000</v>
      </c>
      <c r="K407" s="171">
        <f t="shared" si="197"/>
        <v>0</v>
      </c>
    </row>
    <row r="408" spans="1:11" ht="24" x14ac:dyDescent="0.25">
      <c r="A408" s="177" t="s">
        <v>25</v>
      </c>
      <c r="B408" s="303" t="s">
        <v>66</v>
      </c>
      <c r="C408" s="303" t="s">
        <v>66</v>
      </c>
      <c r="D408" s="303" t="s">
        <v>791</v>
      </c>
      <c r="E408" s="304"/>
      <c r="F408" s="171">
        <f>F409</f>
        <v>850000</v>
      </c>
      <c r="G408" s="171">
        <f t="shared" si="197"/>
        <v>0</v>
      </c>
      <c r="H408" s="171">
        <f t="shared" si="197"/>
        <v>0</v>
      </c>
      <c r="I408" s="171">
        <f t="shared" si="197"/>
        <v>0</v>
      </c>
      <c r="J408" s="171">
        <f t="shared" si="197"/>
        <v>850000</v>
      </c>
      <c r="K408" s="171">
        <f t="shared" si="197"/>
        <v>0</v>
      </c>
    </row>
    <row r="409" spans="1:11" ht="24" x14ac:dyDescent="0.25">
      <c r="A409" s="208" t="s">
        <v>18</v>
      </c>
      <c r="B409" s="303" t="s">
        <v>66</v>
      </c>
      <c r="C409" s="303" t="s">
        <v>66</v>
      </c>
      <c r="D409" s="303" t="s">
        <v>791</v>
      </c>
      <c r="E409" s="304">
        <v>200</v>
      </c>
      <c r="F409" s="171">
        <f>'9.ведомства'!G147</f>
        <v>850000</v>
      </c>
      <c r="G409" s="171">
        <f>'9.ведомства'!H147</f>
        <v>0</v>
      </c>
      <c r="H409" s="171">
        <f>'9.ведомства'!I147</f>
        <v>0</v>
      </c>
      <c r="I409" s="171">
        <f>'9.ведомства'!J147</f>
        <v>0</v>
      </c>
      <c r="J409" s="171">
        <f>'9.ведомства'!K147</f>
        <v>850000</v>
      </c>
      <c r="K409" s="171">
        <f>'9.ведомства'!L147</f>
        <v>0</v>
      </c>
    </row>
    <row r="410" spans="1:11" ht="36" x14ac:dyDescent="0.25">
      <c r="A410" s="208" t="s">
        <v>784</v>
      </c>
      <c r="B410" s="303" t="s">
        <v>66</v>
      </c>
      <c r="C410" s="303" t="s">
        <v>66</v>
      </c>
      <c r="D410" s="303" t="s">
        <v>792</v>
      </c>
      <c r="E410" s="304"/>
      <c r="F410" s="171">
        <f>F411</f>
        <v>300000</v>
      </c>
      <c r="G410" s="171">
        <f t="shared" ref="G410:K412" si="198">G411</f>
        <v>0</v>
      </c>
      <c r="H410" s="171">
        <f t="shared" si="198"/>
        <v>0</v>
      </c>
      <c r="I410" s="171">
        <f t="shared" si="198"/>
        <v>0</v>
      </c>
      <c r="J410" s="171">
        <f t="shared" si="198"/>
        <v>300000</v>
      </c>
      <c r="K410" s="171">
        <f t="shared" si="198"/>
        <v>0</v>
      </c>
    </row>
    <row r="411" spans="1:11" ht="48" x14ac:dyDescent="0.25">
      <c r="A411" s="208" t="s">
        <v>788</v>
      </c>
      <c r="B411" s="303" t="s">
        <v>66</v>
      </c>
      <c r="C411" s="303" t="s">
        <v>66</v>
      </c>
      <c r="D411" s="303" t="s">
        <v>793</v>
      </c>
      <c r="E411" s="304"/>
      <c r="F411" s="171">
        <f>F412</f>
        <v>300000</v>
      </c>
      <c r="G411" s="171">
        <f t="shared" si="198"/>
        <v>0</v>
      </c>
      <c r="H411" s="171">
        <f t="shared" si="198"/>
        <v>0</v>
      </c>
      <c r="I411" s="171">
        <f t="shared" si="198"/>
        <v>0</v>
      </c>
      <c r="J411" s="171">
        <f t="shared" si="198"/>
        <v>300000</v>
      </c>
      <c r="K411" s="171">
        <f t="shared" si="198"/>
        <v>0</v>
      </c>
    </row>
    <row r="412" spans="1:11" ht="24" x14ac:dyDescent="0.25">
      <c r="A412" s="177" t="s">
        <v>25</v>
      </c>
      <c r="B412" s="303" t="s">
        <v>66</v>
      </c>
      <c r="C412" s="303" t="s">
        <v>66</v>
      </c>
      <c r="D412" s="303" t="s">
        <v>794</v>
      </c>
      <c r="E412" s="304"/>
      <c r="F412" s="171">
        <f>F413</f>
        <v>300000</v>
      </c>
      <c r="G412" s="171">
        <f t="shared" si="198"/>
        <v>0</v>
      </c>
      <c r="H412" s="171">
        <f t="shared" si="198"/>
        <v>0</v>
      </c>
      <c r="I412" s="171">
        <f t="shared" si="198"/>
        <v>0</v>
      </c>
      <c r="J412" s="171">
        <f t="shared" si="198"/>
        <v>300000</v>
      </c>
      <c r="K412" s="171">
        <f t="shared" si="198"/>
        <v>0</v>
      </c>
    </row>
    <row r="413" spans="1:11" ht="24" x14ac:dyDescent="0.25">
      <c r="A413" s="208" t="s">
        <v>18</v>
      </c>
      <c r="B413" s="303" t="s">
        <v>66</v>
      </c>
      <c r="C413" s="303" t="s">
        <v>66</v>
      </c>
      <c r="D413" s="303" t="s">
        <v>794</v>
      </c>
      <c r="E413" s="304">
        <v>200</v>
      </c>
      <c r="F413" s="171">
        <f>'9.ведомства'!G151</f>
        <v>300000</v>
      </c>
      <c r="G413" s="171">
        <f>'9.ведомства'!H151</f>
        <v>0</v>
      </c>
      <c r="H413" s="171">
        <f>'9.ведомства'!I151</f>
        <v>0</v>
      </c>
      <c r="I413" s="171">
        <f>'9.ведомства'!J151</f>
        <v>0</v>
      </c>
      <c r="J413" s="171">
        <f>'9.ведомства'!K151</f>
        <v>300000</v>
      </c>
      <c r="K413" s="171">
        <f>'9.ведомства'!L151</f>
        <v>0</v>
      </c>
    </row>
    <row r="414" spans="1:11" ht="24" x14ac:dyDescent="0.25">
      <c r="A414" s="208" t="s">
        <v>845</v>
      </c>
      <c r="B414" s="303" t="s">
        <v>66</v>
      </c>
      <c r="C414" s="303" t="s">
        <v>66</v>
      </c>
      <c r="D414" s="303" t="s">
        <v>847</v>
      </c>
      <c r="E414" s="304"/>
      <c r="F414" s="171">
        <f>F415</f>
        <v>12699500</v>
      </c>
      <c r="G414" s="171">
        <f t="shared" ref="G414:K415" si="199">G415</f>
        <v>2235500</v>
      </c>
      <c r="H414" s="171">
        <f t="shared" si="199"/>
        <v>0</v>
      </c>
      <c r="I414" s="171">
        <f t="shared" si="199"/>
        <v>0</v>
      </c>
      <c r="J414" s="171">
        <f t="shared" si="199"/>
        <v>12699500</v>
      </c>
      <c r="K414" s="171">
        <f t="shared" si="199"/>
        <v>2235500</v>
      </c>
    </row>
    <row r="415" spans="1:11" x14ac:dyDescent="0.25">
      <c r="A415" s="208" t="s">
        <v>883</v>
      </c>
      <c r="B415" s="303" t="s">
        <v>66</v>
      </c>
      <c r="C415" s="303" t="s">
        <v>66</v>
      </c>
      <c r="D415" s="303" t="s">
        <v>920</v>
      </c>
      <c r="E415" s="304"/>
      <c r="F415" s="171">
        <f>F416</f>
        <v>12699500</v>
      </c>
      <c r="G415" s="171">
        <f t="shared" si="199"/>
        <v>2235500</v>
      </c>
      <c r="H415" s="171">
        <f t="shared" si="199"/>
        <v>0</v>
      </c>
      <c r="I415" s="171">
        <f t="shared" si="199"/>
        <v>0</v>
      </c>
      <c r="J415" s="171">
        <f t="shared" si="199"/>
        <v>12699500</v>
      </c>
      <c r="K415" s="171">
        <f t="shared" si="199"/>
        <v>2235500</v>
      </c>
    </row>
    <row r="416" spans="1:11" ht="36" x14ac:dyDescent="0.25">
      <c r="A416" s="208" t="s">
        <v>919</v>
      </c>
      <c r="B416" s="303" t="s">
        <v>66</v>
      </c>
      <c r="C416" s="303" t="s">
        <v>66</v>
      </c>
      <c r="D416" s="303" t="s">
        <v>921</v>
      </c>
      <c r="E416" s="304"/>
      <c r="F416" s="171">
        <f>F417+F419+F421+F423</f>
        <v>12699500</v>
      </c>
      <c r="G416" s="171">
        <f t="shared" ref="G416:K416" si="200">G417+G419+G421+G423</f>
        <v>2235500</v>
      </c>
      <c r="H416" s="171">
        <f t="shared" si="200"/>
        <v>0</v>
      </c>
      <c r="I416" s="171">
        <f t="shared" si="200"/>
        <v>0</v>
      </c>
      <c r="J416" s="171">
        <f t="shared" si="200"/>
        <v>12699500</v>
      </c>
      <c r="K416" s="171">
        <f t="shared" si="200"/>
        <v>2235500</v>
      </c>
    </row>
    <row r="417" spans="1:11" ht="48" x14ac:dyDescent="0.25">
      <c r="A417" s="208" t="s">
        <v>82</v>
      </c>
      <c r="B417" s="303" t="s">
        <v>66</v>
      </c>
      <c r="C417" s="303" t="s">
        <v>66</v>
      </c>
      <c r="D417" s="303" t="s">
        <v>922</v>
      </c>
      <c r="E417" s="304"/>
      <c r="F417" s="171">
        <f>F418</f>
        <v>2235500</v>
      </c>
      <c r="G417" s="171">
        <f t="shared" ref="G417:K417" si="201">G418</f>
        <v>2235500</v>
      </c>
      <c r="H417" s="171">
        <f t="shared" si="201"/>
        <v>0</v>
      </c>
      <c r="I417" s="171">
        <f t="shared" si="201"/>
        <v>0</v>
      </c>
      <c r="J417" s="171">
        <f t="shared" si="201"/>
        <v>2235500</v>
      </c>
      <c r="K417" s="171">
        <f t="shared" si="201"/>
        <v>2235500</v>
      </c>
    </row>
    <row r="418" spans="1:11" ht="36" x14ac:dyDescent="0.25">
      <c r="A418" s="208" t="s">
        <v>48</v>
      </c>
      <c r="B418" s="303" t="s">
        <v>66</v>
      </c>
      <c r="C418" s="303" t="s">
        <v>66</v>
      </c>
      <c r="D418" s="303" t="s">
        <v>922</v>
      </c>
      <c r="E418" s="304">
        <v>600</v>
      </c>
      <c r="F418" s="171">
        <f>'9.ведомства'!G370</f>
        <v>2235500</v>
      </c>
      <c r="G418" s="171">
        <f>'9.ведомства'!H370</f>
        <v>2235500</v>
      </c>
      <c r="H418" s="171">
        <f>'9.ведомства'!I370</f>
        <v>0</v>
      </c>
      <c r="I418" s="171">
        <f>'9.ведомства'!J370</f>
        <v>0</v>
      </c>
      <c r="J418" s="171">
        <f>'9.ведомства'!K370</f>
        <v>2235500</v>
      </c>
      <c r="K418" s="171">
        <f>'9.ведомства'!L370</f>
        <v>2235500</v>
      </c>
    </row>
    <row r="419" spans="1:11" ht="24" x14ac:dyDescent="0.25">
      <c r="A419" s="208" t="s">
        <v>923</v>
      </c>
      <c r="B419" s="303" t="s">
        <v>66</v>
      </c>
      <c r="C419" s="303" t="s">
        <v>66</v>
      </c>
      <c r="D419" s="303" t="s">
        <v>924</v>
      </c>
      <c r="E419" s="304"/>
      <c r="F419" s="171">
        <f>F420</f>
        <v>3261600</v>
      </c>
      <c r="G419" s="171">
        <f t="shared" ref="G419:K419" si="202">G420</f>
        <v>0</v>
      </c>
      <c r="H419" s="171">
        <f t="shared" si="202"/>
        <v>0</v>
      </c>
      <c r="I419" s="171">
        <f t="shared" si="202"/>
        <v>0</v>
      </c>
      <c r="J419" s="171">
        <f t="shared" si="202"/>
        <v>3261600</v>
      </c>
      <c r="K419" s="171">
        <f t="shared" si="202"/>
        <v>0</v>
      </c>
    </row>
    <row r="420" spans="1:11" ht="36" x14ac:dyDescent="0.25">
      <c r="A420" s="208" t="s">
        <v>48</v>
      </c>
      <c r="B420" s="303" t="s">
        <v>66</v>
      </c>
      <c r="C420" s="303" t="s">
        <v>66</v>
      </c>
      <c r="D420" s="303" t="s">
        <v>924</v>
      </c>
      <c r="E420" s="304">
        <v>600</v>
      </c>
      <c r="F420" s="171">
        <f>'9.ведомства'!G372</f>
        <v>3261600</v>
      </c>
      <c r="G420" s="171">
        <f>'9.ведомства'!H372</f>
        <v>0</v>
      </c>
      <c r="H420" s="171">
        <f>'9.ведомства'!I372</f>
        <v>0</v>
      </c>
      <c r="I420" s="171">
        <f>'9.ведомства'!J372</f>
        <v>0</v>
      </c>
      <c r="J420" s="171">
        <f>'9.ведомства'!K372</f>
        <v>3261600</v>
      </c>
      <c r="K420" s="171">
        <f>'9.ведомства'!L372</f>
        <v>0</v>
      </c>
    </row>
    <row r="421" spans="1:11" ht="24" x14ac:dyDescent="0.25">
      <c r="A421" s="208" t="s">
        <v>925</v>
      </c>
      <c r="B421" s="303" t="s">
        <v>66</v>
      </c>
      <c r="C421" s="303" t="s">
        <v>66</v>
      </c>
      <c r="D421" s="303" t="s">
        <v>926</v>
      </c>
      <c r="E421" s="304"/>
      <c r="F421" s="171">
        <f>F422</f>
        <v>5604000</v>
      </c>
      <c r="G421" s="171">
        <f t="shared" ref="G421:K421" si="203">G422</f>
        <v>0</v>
      </c>
      <c r="H421" s="171">
        <f t="shared" si="203"/>
        <v>0</v>
      </c>
      <c r="I421" s="171">
        <f t="shared" si="203"/>
        <v>0</v>
      </c>
      <c r="J421" s="171">
        <f t="shared" si="203"/>
        <v>5604000</v>
      </c>
      <c r="K421" s="171">
        <f t="shared" si="203"/>
        <v>0</v>
      </c>
    </row>
    <row r="422" spans="1:11" ht="24" x14ac:dyDescent="0.25">
      <c r="A422" s="208" t="s">
        <v>18</v>
      </c>
      <c r="B422" s="303" t="s">
        <v>66</v>
      </c>
      <c r="C422" s="303" t="s">
        <v>66</v>
      </c>
      <c r="D422" s="303" t="s">
        <v>926</v>
      </c>
      <c r="E422" s="304">
        <v>200</v>
      </c>
      <c r="F422" s="171">
        <f>'9.ведомства'!G374</f>
        <v>5604000</v>
      </c>
      <c r="G422" s="171">
        <f>'9.ведомства'!H374</f>
        <v>0</v>
      </c>
      <c r="H422" s="171">
        <f>'9.ведомства'!I374</f>
        <v>0</v>
      </c>
      <c r="I422" s="171">
        <f>'9.ведомства'!J374</f>
        <v>0</v>
      </c>
      <c r="J422" s="171">
        <f>'9.ведомства'!K374</f>
        <v>5604000</v>
      </c>
      <c r="K422" s="171">
        <f>'9.ведомства'!L374</f>
        <v>0</v>
      </c>
    </row>
    <row r="423" spans="1:11" ht="60" x14ac:dyDescent="0.25">
      <c r="A423" s="208" t="s">
        <v>927</v>
      </c>
      <c r="B423" s="303" t="s">
        <v>66</v>
      </c>
      <c r="C423" s="303" t="s">
        <v>66</v>
      </c>
      <c r="D423" s="303" t="s">
        <v>928</v>
      </c>
      <c r="E423" s="304"/>
      <c r="F423" s="171">
        <f>F424</f>
        <v>1598400</v>
      </c>
      <c r="G423" s="171">
        <f t="shared" ref="G423:K423" si="204">G424</f>
        <v>0</v>
      </c>
      <c r="H423" s="171">
        <f t="shared" si="204"/>
        <v>0</v>
      </c>
      <c r="I423" s="171">
        <f t="shared" si="204"/>
        <v>0</v>
      </c>
      <c r="J423" s="171">
        <f t="shared" si="204"/>
        <v>1598400</v>
      </c>
      <c r="K423" s="171">
        <f t="shared" si="204"/>
        <v>0</v>
      </c>
    </row>
    <row r="424" spans="1:11" ht="36" x14ac:dyDescent="0.25">
      <c r="A424" s="208" t="s">
        <v>48</v>
      </c>
      <c r="B424" s="303" t="s">
        <v>66</v>
      </c>
      <c r="C424" s="303" t="s">
        <v>66</v>
      </c>
      <c r="D424" s="303" t="s">
        <v>928</v>
      </c>
      <c r="E424" s="304">
        <v>600</v>
      </c>
      <c r="F424" s="171">
        <f>'9.ведомства'!G376</f>
        <v>1598400</v>
      </c>
      <c r="G424" s="171">
        <f>'9.ведомства'!H376</f>
        <v>0</v>
      </c>
      <c r="H424" s="171">
        <f>'9.ведомства'!I376</f>
        <v>0</v>
      </c>
      <c r="I424" s="171">
        <f>'9.ведомства'!J376</f>
        <v>0</v>
      </c>
      <c r="J424" s="171">
        <f>'9.ведомства'!K376</f>
        <v>1598400</v>
      </c>
      <c r="K424" s="171">
        <f>'9.ведомства'!L376</f>
        <v>0</v>
      </c>
    </row>
    <row r="425" spans="1:11" x14ac:dyDescent="0.25">
      <c r="A425" s="178" t="s">
        <v>81</v>
      </c>
      <c r="B425" s="179" t="s">
        <v>66</v>
      </c>
      <c r="C425" s="179" t="s">
        <v>56</v>
      </c>
      <c r="D425" s="179"/>
      <c r="E425" s="183"/>
      <c r="F425" s="171">
        <f>F426+F452</f>
        <v>109317700</v>
      </c>
      <c r="G425" s="171">
        <f t="shared" ref="G425:K425" si="205">G426+G452</f>
        <v>0</v>
      </c>
      <c r="H425" s="171">
        <f t="shared" si="205"/>
        <v>0</v>
      </c>
      <c r="I425" s="171">
        <f t="shared" si="205"/>
        <v>0</v>
      </c>
      <c r="J425" s="171">
        <f t="shared" si="205"/>
        <v>109317700</v>
      </c>
      <c r="K425" s="171">
        <f t="shared" si="205"/>
        <v>0</v>
      </c>
    </row>
    <row r="426" spans="1:11" ht="24" x14ac:dyDescent="0.25">
      <c r="A426" s="208" t="s">
        <v>884</v>
      </c>
      <c r="B426" s="303" t="s">
        <v>66</v>
      </c>
      <c r="C426" s="303" t="s">
        <v>56</v>
      </c>
      <c r="D426" s="303" t="s">
        <v>847</v>
      </c>
      <c r="E426" s="304"/>
      <c r="F426" s="171">
        <f>F427+F446</f>
        <v>109164700</v>
      </c>
      <c r="G426" s="171">
        <f t="shared" ref="G426:K426" si="206">G427+G446</f>
        <v>0</v>
      </c>
      <c r="H426" s="171">
        <f t="shared" si="206"/>
        <v>0</v>
      </c>
      <c r="I426" s="171">
        <f t="shared" si="206"/>
        <v>0</v>
      </c>
      <c r="J426" s="171">
        <f t="shared" si="206"/>
        <v>109164700</v>
      </c>
      <c r="K426" s="171">
        <f t="shared" si="206"/>
        <v>0</v>
      </c>
    </row>
    <row r="427" spans="1:11" ht="24" x14ac:dyDescent="0.25">
      <c r="A427" s="208" t="s">
        <v>846</v>
      </c>
      <c r="B427" s="303" t="s">
        <v>66</v>
      </c>
      <c r="C427" s="303" t="s">
        <v>56</v>
      </c>
      <c r="D427" s="303" t="s">
        <v>848</v>
      </c>
      <c r="E427" s="304"/>
      <c r="F427" s="171">
        <f>F428+F437</f>
        <v>75351700</v>
      </c>
      <c r="G427" s="171">
        <f t="shared" ref="G427:K427" si="207">G428+G437</f>
        <v>0</v>
      </c>
      <c r="H427" s="171">
        <f t="shared" si="207"/>
        <v>0</v>
      </c>
      <c r="I427" s="171">
        <f t="shared" si="207"/>
        <v>0</v>
      </c>
      <c r="J427" s="171">
        <f t="shared" si="207"/>
        <v>75351700</v>
      </c>
      <c r="K427" s="171">
        <f t="shared" si="207"/>
        <v>0</v>
      </c>
    </row>
    <row r="428" spans="1:11" ht="48" x14ac:dyDescent="0.25">
      <c r="A428" s="208" t="s">
        <v>867</v>
      </c>
      <c r="B428" s="303" t="s">
        <v>66</v>
      </c>
      <c r="C428" s="303" t="s">
        <v>56</v>
      </c>
      <c r="D428" s="303" t="s">
        <v>868</v>
      </c>
      <c r="E428" s="304"/>
      <c r="F428" s="171">
        <f>F429+F431+F433+F435</f>
        <v>5335000</v>
      </c>
      <c r="G428" s="171">
        <f t="shared" ref="G428:K428" si="208">G429+G431+G433+G435</f>
        <v>0</v>
      </c>
      <c r="H428" s="171">
        <f t="shared" si="208"/>
        <v>0</v>
      </c>
      <c r="I428" s="171">
        <f t="shared" si="208"/>
        <v>0</v>
      </c>
      <c r="J428" s="171">
        <f t="shared" si="208"/>
        <v>5335000</v>
      </c>
      <c r="K428" s="171">
        <f t="shared" si="208"/>
        <v>0</v>
      </c>
    </row>
    <row r="429" spans="1:11" ht="36" x14ac:dyDescent="0.25">
      <c r="A429" s="208" t="s">
        <v>519</v>
      </c>
      <c r="B429" s="303" t="s">
        <v>66</v>
      </c>
      <c r="C429" s="303" t="s">
        <v>56</v>
      </c>
      <c r="D429" s="303" t="s">
        <v>929</v>
      </c>
      <c r="E429" s="304"/>
      <c r="F429" s="171">
        <f>F430</f>
        <v>290000</v>
      </c>
      <c r="G429" s="171">
        <f t="shared" ref="G429:K429" si="209">G430</f>
        <v>0</v>
      </c>
      <c r="H429" s="171">
        <f t="shared" si="209"/>
        <v>0</v>
      </c>
      <c r="I429" s="171">
        <f t="shared" si="209"/>
        <v>0</v>
      </c>
      <c r="J429" s="171">
        <f t="shared" si="209"/>
        <v>290000</v>
      </c>
      <c r="K429" s="171">
        <f t="shared" si="209"/>
        <v>0</v>
      </c>
    </row>
    <row r="430" spans="1:11" ht="36" x14ac:dyDescent="0.25">
      <c r="A430" s="208" t="s">
        <v>48</v>
      </c>
      <c r="B430" s="303" t="s">
        <v>66</v>
      </c>
      <c r="C430" s="303" t="s">
        <v>56</v>
      </c>
      <c r="D430" s="303" t="s">
        <v>929</v>
      </c>
      <c r="E430" s="303" t="s">
        <v>46</v>
      </c>
      <c r="F430" s="171">
        <f>'9.ведомства'!G382</f>
        <v>290000</v>
      </c>
      <c r="G430" s="171">
        <f>'9.ведомства'!H382</f>
        <v>0</v>
      </c>
      <c r="H430" s="171">
        <f>'9.ведомства'!I382</f>
        <v>0</v>
      </c>
      <c r="I430" s="171">
        <f>'9.ведомства'!J382</f>
        <v>0</v>
      </c>
      <c r="J430" s="171">
        <f>'9.ведомства'!K382</f>
        <v>290000</v>
      </c>
      <c r="K430" s="171">
        <f>'9.ведомства'!L382</f>
        <v>0</v>
      </c>
    </row>
    <row r="431" spans="1:11" x14ac:dyDescent="0.25">
      <c r="A431" s="208" t="s">
        <v>930</v>
      </c>
      <c r="B431" s="303" t="s">
        <v>66</v>
      </c>
      <c r="C431" s="303" t="s">
        <v>56</v>
      </c>
      <c r="D431" s="303" t="s">
        <v>931</v>
      </c>
      <c r="E431" s="304"/>
      <c r="F431" s="171">
        <f>F432</f>
        <v>2810000</v>
      </c>
      <c r="G431" s="171">
        <f t="shared" ref="G431:K431" si="210">G432</f>
        <v>0</v>
      </c>
      <c r="H431" s="171">
        <f t="shared" si="210"/>
        <v>0</v>
      </c>
      <c r="I431" s="171">
        <f t="shared" si="210"/>
        <v>0</v>
      </c>
      <c r="J431" s="171">
        <f t="shared" si="210"/>
        <v>2810000</v>
      </c>
      <c r="K431" s="171">
        <f t="shared" si="210"/>
        <v>0</v>
      </c>
    </row>
    <row r="432" spans="1:11" ht="36" x14ac:dyDescent="0.25">
      <c r="A432" s="208" t="s">
        <v>48</v>
      </c>
      <c r="B432" s="303" t="s">
        <v>66</v>
      </c>
      <c r="C432" s="303" t="s">
        <v>56</v>
      </c>
      <c r="D432" s="303" t="s">
        <v>931</v>
      </c>
      <c r="E432" s="303" t="s">
        <v>46</v>
      </c>
      <c r="F432" s="171">
        <f>'9.ведомства'!G384</f>
        <v>2810000</v>
      </c>
      <c r="G432" s="171">
        <f>'9.ведомства'!H384</f>
        <v>0</v>
      </c>
      <c r="H432" s="171">
        <f>'9.ведомства'!I384</f>
        <v>0</v>
      </c>
      <c r="I432" s="171">
        <f>'9.ведомства'!J384</f>
        <v>0</v>
      </c>
      <c r="J432" s="171">
        <f>'9.ведомства'!K384</f>
        <v>2810000</v>
      </c>
      <c r="K432" s="171">
        <f>'9.ведомства'!L384</f>
        <v>0</v>
      </c>
    </row>
    <row r="433" spans="1:11" ht="36" x14ac:dyDescent="0.25">
      <c r="A433" s="208" t="s">
        <v>932</v>
      </c>
      <c r="B433" s="303" t="s">
        <v>66</v>
      </c>
      <c r="C433" s="303" t="s">
        <v>56</v>
      </c>
      <c r="D433" s="303" t="s">
        <v>933</v>
      </c>
      <c r="E433" s="304"/>
      <c r="F433" s="171">
        <f>F434</f>
        <v>2135000</v>
      </c>
      <c r="G433" s="171">
        <f t="shared" ref="G433:K433" si="211">G434</f>
        <v>0</v>
      </c>
      <c r="H433" s="171">
        <f t="shared" si="211"/>
        <v>0</v>
      </c>
      <c r="I433" s="171">
        <f t="shared" si="211"/>
        <v>0</v>
      </c>
      <c r="J433" s="171">
        <f t="shared" si="211"/>
        <v>2135000</v>
      </c>
      <c r="K433" s="171">
        <f t="shared" si="211"/>
        <v>0</v>
      </c>
    </row>
    <row r="434" spans="1:11" ht="36" x14ac:dyDescent="0.25">
      <c r="A434" s="208" t="s">
        <v>48</v>
      </c>
      <c r="B434" s="303" t="s">
        <v>66</v>
      </c>
      <c r="C434" s="303" t="s">
        <v>56</v>
      </c>
      <c r="D434" s="303" t="s">
        <v>933</v>
      </c>
      <c r="E434" s="303" t="s">
        <v>46</v>
      </c>
      <c r="F434" s="171">
        <f>'9.ведомства'!G386</f>
        <v>2135000</v>
      </c>
      <c r="G434" s="171">
        <f>'9.ведомства'!H386</f>
        <v>0</v>
      </c>
      <c r="H434" s="171">
        <f>'9.ведомства'!I386</f>
        <v>0</v>
      </c>
      <c r="I434" s="171">
        <f>'9.ведомства'!J386</f>
        <v>0</v>
      </c>
      <c r="J434" s="171">
        <f>'9.ведомства'!K386</f>
        <v>2135000</v>
      </c>
      <c r="K434" s="171">
        <f>'9.ведомства'!L386</f>
        <v>0</v>
      </c>
    </row>
    <row r="435" spans="1:11" ht="36" x14ac:dyDescent="0.25">
      <c r="A435" s="208" t="s">
        <v>934</v>
      </c>
      <c r="B435" s="303" t="s">
        <v>66</v>
      </c>
      <c r="C435" s="303" t="s">
        <v>56</v>
      </c>
      <c r="D435" s="303" t="s">
        <v>935</v>
      </c>
      <c r="E435" s="304"/>
      <c r="F435" s="171">
        <f>F436</f>
        <v>100000</v>
      </c>
      <c r="G435" s="171">
        <f t="shared" ref="G435:K435" si="212">G436</f>
        <v>0</v>
      </c>
      <c r="H435" s="171">
        <f t="shared" si="212"/>
        <v>0</v>
      </c>
      <c r="I435" s="171">
        <f t="shared" si="212"/>
        <v>0</v>
      </c>
      <c r="J435" s="171">
        <f t="shared" si="212"/>
        <v>100000</v>
      </c>
      <c r="K435" s="171">
        <f t="shared" si="212"/>
        <v>0</v>
      </c>
    </row>
    <row r="436" spans="1:11" ht="24" x14ac:dyDescent="0.25">
      <c r="A436" s="208" t="s">
        <v>18</v>
      </c>
      <c r="B436" s="303" t="s">
        <v>66</v>
      </c>
      <c r="C436" s="303" t="s">
        <v>56</v>
      </c>
      <c r="D436" s="303" t="s">
        <v>935</v>
      </c>
      <c r="E436" s="303" t="s">
        <v>17</v>
      </c>
      <c r="F436" s="171">
        <f>'9.ведомства'!G388</f>
        <v>100000</v>
      </c>
      <c r="G436" s="171">
        <f>'9.ведомства'!H388</f>
        <v>0</v>
      </c>
      <c r="H436" s="171">
        <f>'9.ведомства'!I388</f>
        <v>0</v>
      </c>
      <c r="I436" s="171">
        <f>'9.ведомства'!J388</f>
        <v>0</v>
      </c>
      <c r="J436" s="171">
        <f>'9.ведомства'!K388</f>
        <v>100000</v>
      </c>
      <c r="K436" s="171">
        <f>'9.ведомства'!L388</f>
        <v>0</v>
      </c>
    </row>
    <row r="437" spans="1:11" ht="36" x14ac:dyDescent="0.25">
      <c r="A437" s="208" t="s">
        <v>936</v>
      </c>
      <c r="B437" s="303" t="s">
        <v>66</v>
      </c>
      <c r="C437" s="303" t="s">
        <v>56</v>
      </c>
      <c r="D437" s="303" t="s">
        <v>937</v>
      </c>
      <c r="E437" s="304"/>
      <c r="F437" s="171">
        <f>F438+F440+F442+F444</f>
        <v>70016700</v>
      </c>
      <c r="G437" s="171">
        <f t="shared" ref="G437:K437" si="213">G438+G440+G442+G444</f>
        <v>0</v>
      </c>
      <c r="H437" s="171">
        <f t="shared" si="213"/>
        <v>0</v>
      </c>
      <c r="I437" s="171">
        <f t="shared" si="213"/>
        <v>0</v>
      </c>
      <c r="J437" s="171">
        <f t="shared" si="213"/>
        <v>70016700</v>
      </c>
      <c r="K437" s="171">
        <f t="shared" si="213"/>
        <v>0</v>
      </c>
    </row>
    <row r="438" spans="1:11" ht="60" x14ac:dyDescent="0.25">
      <c r="A438" s="208" t="s">
        <v>14</v>
      </c>
      <c r="B438" s="303" t="s">
        <v>66</v>
      </c>
      <c r="C438" s="303" t="s">
        <v>56</v>
      </c>
      <c r="D438" s="303" t="s">
        <v>938</v>
      </c>
      <c r="E438" s="303"/>
      <c r="F438" s="171">
        <f>F439</f>
        <v>880000</v>
      </c>
      <c r="G438" s="171">
        <f t="shared" ref="G438:K438" si="214">G439</f>
        <v>0</v>
      </c>
      <c r="H438" s="171">
        <f t="shared" si="214"/>
        <v>0</v>
      </c>
      <c r="I438" s="171">
        <f t="shared" si="214"/>
        <v>0</v>
      </c>
      <c r="J438" s="171">
        <f t="shared" si="214"/>
        <v>880000</v>
      </c>
      <c r="K438" s="171">
        <f t="shared" si="214"/>
        <v>0</v>
      </c>
    </row>
    <row r="439" spans="1:11" ht="36" x14ac:dyDescent="0.25">
      <c r="A439" s="208" t="s">
        <v>48</v>
      </c>
      <c r="B439" s="303" t="s">
        <v>66</v>
      </c>
      <c r="C439" s="303" t="s">
        <v>56</v>
      </c>
      <c r="D439" s="303" t="s">
        <v>938</v>
      </c>
      <c r="E439" s="303" t="s">
        <v>46</v>
      </c>
      <c r="F439" s="171">
        <f>'9.ведомства'!G391</f>
        <v>880000</v>
      </c>
      <c r="G439" s="171">
        <f>'9.ведомства'!H391</f>
        <v>0</v>
      </c>
      <c r="H439" s="171">
        <f>'9.ведомства'!I391</f>
        <v>0</v>
      </c>
      <c r="I439" s="171">
        <f>'9.ведомства'!J391</f>
        <v>0</v>
      </c>
      <c r="J439" s="171">
        <f>'9.ведомства'!K391</f>
        <v>880000</v>
      </c>
      <c r="K439" s="171">
        <f>'9.ведомства'!L391</f>
        <v>0</v>
      </c>
    </row>
    <row r="440" spans="1:11" ht="60" x14ac:dyDescent="0.25">
      <c r="A440" s="208" t="s">
        <v>942</v>
      </c>
      <c r="B440" s="303" t="s">
        <v>66</v>
      </c>
      <c r="C440" s="303" t="s">
        <v>56</v>
      </c>
      <c r="D440" s="303" t="s">
        <v>939</v>
      </c>
      <c r="E440" s="304"/>
      <c r="F440" s="171">
        <f>F441</f>
        <v>35549700</v>
      </c>
      <c r="G440" s="171">
        <f t="shared" ref="G440:K440" si="215">G441</f>
        <v>0</v>
      </c>
      <c r="H440" s="171">
        <f t="shared" si="215"/>
        <v>0</v>
      </c>
      <c r="I440" s="171">
        <f t="shared" si="215"/>
        <v>0</v>
      </c>
      <c r="J440" s="171">
        <f t="shared" si="215"/>
        <v>35549700</v>
      </c>
      <c r="K440" s="171">
        <f t="shared" si="215"/>
        <v>0</v>
      </c>
    </row>
    <row r="441" spans="1:11" ht="36" x14ac:dyDescent="0.25">
      <c r="A441" s="208" t="s">
        <v>48</v>
      </c>
      <c r="B441" s="303" t="s">
        <v>66</v>
      </c>
      <c r="C441" s="303" t="s">
        <v>56</v>
      </c>
      <c r="D441" s="303" t="s">
        <v>939</v>
      </c>
      <c r="E441" s="304">
        <v>600</v>
      </c>
      <c r="F441" s="171">
        <f>'9.ведомства'!G393</f>
        <v>35549700</v>
      </c>
      <c r="G441" s="171">
        <f>'9.ведомства'!H393</f>
        <v>0</v>
      </c>
      <c r="H441" s="171">
        <f>'9.ведомства'!I393</f>
        <v>0</v>
      </c>
      <c r="I441" s="171">
        <f>'9.ведомства'!J393</f>
        <v>0</v>
      </c>
      <c r="J441" s="171">
        <f>'9.ведомства'!K393</f>
        <v>35549700</v>
      </c>
      <c r="K441" s="171">
        <f>'9.ведомства'!L393</f>
        <v>0</v>
      </c>
    </row>
    <row r="442" spans="1:11" ht="72" x14ac:dyDescent="0.25">
      <c r="A442" s="208" t="s">
        <v>943</v>
      </c>
      <c r="B442" s="303" t="s">
        <v>66</v>
      </c>
      <c r="C442" s="303" t="s">
        <v>56</v>
      </c>
      <c r="D442" s="303" t="s">
        <v>940</v>
      </c>
      <c r="E442" s="303"/>
      <c r="F442" s="171">
        <f>F443</f>
        <v>17710800</v>
      </c>
      <c r="G442" s="171">
        <f t="shared" ref="G442:K442" si="216">G443</f>
        <v>0</v>
      </c>
      <c r="H442" s="171">
        <f t="shared" si="216"/>
        <v>0</v>
      </c>
      <c r="I442" s="171">
        <f t="shared" si="216"/>
        <v>0</v>
      </c>
      <c r="J442" s="171">
        <f t="shared" si="216"/>
        <v>17710800</v>
      </c>
      <c r="K442" s="171">
        <f t="shared" si="216"/>
        <v>0</v>
      </c>
    </row>
    <row r="443" spans="1:11" ht="36" x14ac:dyDescent="0.25">
      <c r="A443" s="208" t="s">
        <v>48</v>
      </c>
      <c r="B443" s="303" t="s">
        <v>66</v>
      </c>
      <c r="C443" s="303" t="s">
        <v>56</v>
      </c>
      <c r="D443" s="303" t="s">
        <v>940</v>
      </c>
      <c r="E443" s="303" t="s">
        <v>46</v>
      </c>
      <c r="F443" s="171">
        <f>'9.ведомства'!G395</f>
        <v>17710800</v>
      </c>
      <c r="G443" s="171">
        <f>'9.ведомства'!H395</f>
        <v>0</v>
      </c>
      <c r="H443" s="171">
        <f>'9.ведомства'!I395</f>
        <v>0</v>
      </c>
      <c r="I443" s="171">
        <f>'9.ведомства'!J395</f>
        <v>0</v>
      </c>
      <c r="J443" s="171">
        <f>'9.ведомства'!K395</f>
        <v>17710800</v>
      </c>
      <c r="K443" s="171">
        <f>'9.ведомства'!L395</f>
        <v>0</v>
      </c>
    </row>
    <row r="444" spans="1:11" ht="60" x14ac:dyDescent="0.25">
      <c r="A444" s="208" t="s">
        <v>944</v>
      </c>
      <c r="B444" s="303" t="s">
        <v>66</v>
      </c>
      <c r="C444" s="303" t="s">
        <v>56</v>
      </c>
      <c r="D444" s="303" t="s">
        <v>941</v>
      </c>
      <c r="E444" s="303"/>
      <c r="F444" s="171">
        <f>F445</f>
        <v>15876200</v>
      </c>
      <c r="G444" s="171">
        <f t="shared" ref="G444:K444" si="217">G445</f>
        <v>0</v>
      </c>
      <c r="H444" s="171">
        <f t="shared" si="217"/>
        <v>0</v>
      </c>
      <c r="I444" s="171">
        <f t="shared" si="217"/>
        <v>0</v>
      </c>
      <c r="J444" s="171">
        <f t="shared" si="217"/>
        <v>15876200</v>
      </c>
      <c r="K444" s="171">
        <f t="shared" si="217"/>
        <v>0</v>
      </c>
    </row>
    <row r="445" spans="1:11" ht="36" x14ac:dyDescent="0.25">
      <c r="A445" s="208" t="s">
        <v>48</v>
      </c>
      <c r="B445" s="303" t="s">
        <v>66</v>
      </c>
      <c r="C445" s="303" t="s">
        <v>56</v>
      </c>
      <c r="D445" s="303" t="s">
        <v>941</v>
      </c>
      <c r="E445" s="303" t="s">
        <v>46</v>
      </c>
      <c r="F445" s="171">
        <f>'9.ведомства'!G397</f>
        <v>15876200</v>
      </c>
      <c r="G445" s="171">
        <f>'9.ведомства'!H397</f>
        <v>0</v>
      </c>
      <c r="H445" s="171">
        <f>'9.ведомства'!I397</f>
        <v>0</v>
      </c>
      <c r="I445" s="171">
        <f>'9.ведомства'!J397</f>
        <v>0</v>
      </c>
      <c r="J445" s="171">
        <f>'9.ведомства'!K397</f>
        <v>15876200</v>
      </c>
      <c r="K445" s="171">
        <f>'9.ведомства'!L397</f>
        <v>0</v>
      </c>
    </row>
    <row r="446" spans="1:11" x14ac:dyDescent="0.25">
      <c r="A446" s="208" t="s">
        <v>875</v>
      </c>
      <c r="B446" s="303" t="s">
        <v>66</v>
      </c>
      <c r="C446" s="303" t="s">
        <v>56</v>
      </c>
      <c r="D446" s="303" t="s">
        <v>877</v>
      </c>
      <c r="E446" s="304"/>
      <c r="F446" s="171">
        <f>F447</f>
        <v>33813000</v>
      </c>
      <c r="G446" s="171">
        <f t="shared" ref="G446:K446" si="218">G447</f>
        <v>0</v>
      </c>
      <c r="H446" s="171">
        <f t="shared" si="218"/>
        <v>0</v>
      </c>
      <c r="I446" s="171">
        <f t="shared" si="218"/>
        <v>0</v>
      </c>
      <c r="J446" s="171">
        <f t="shared" si="218"/>
        <v>33813000</v>
      </c>
      <c r="K446" s="171">
        <f t="shared" si="218"/>
        <v>0</v>
      </c>
    </row>
    <row r="447" spans="1:11" ht="36" x14ac:dyDescent="0.25">
      <c r="A447" s="208" t="s">
        <v>876</v>
      </c>
      <c r="B447" s="303" t="s">
        <v>66</v>
      </c>
      <c r="C447" s="303" t="s">
        <v>56</v>
      </c>
      <c r="D447" s="303" t="s">
        <v>878</v>
      </c>
      <c r="E447" s="304"/>
      <c r="F447" s="171">
        <f>F448+F450</f>
        <v>33813000</v>
      </c>
      <c r="G447" s="171">
        <f t="shared" ref="G447:K447" si="219">G448+G450</f>
        <v>0</v>
      </c>
      <c r="H447" s="171">
        <f t="shared" si="219"/>
        <v>0</v>
      </c>
      <c r="I447" s="171">
        <f t="shared" si="219"/>
        <v>0</v>
      </c>
      <c r="J447" s="171">
        <f t="shared" si="219"/>
        <v>33813000</v>
      </c>
      <c r="K447" s="171">
        <f t="shared" si="219"/>
        <v>0</v>
      </c>
    </row>
    <row r="448" spans="1:11" ht="60" x14ac:dyDescent="0.25">
      <c r="A448" s="208" t="s">
        <v>14</v>
      </c>
      <c r="B448" s="303" t="s">
        <v>66</v>
      </c>
      <c r="C448" s="303" t="s">
        <v>56</v>
      </c>
      <c r="D448" s="303" t="s">
        <v>945</v>
      </c>
      <c r="E448" s="304"/>
      <c r="F448" s="171">
        <f>F449</f>
        <v>650000</v>
      </c>
      <c r="G448" s="171">
        <f t="shared" ref="G448:K448" si="220">G449</f>
        <v>0</v>
      </c>
      <c r="H448" s="171">
        <f t="shared" si="220"/>
        <v>0</v>
      </c>
      <c r="I448" s="171">
        <f t="shared" si="220"/>
        <v>0</v>
      </c>
      <c r="J448" s="171">
        <f t="shared" si="220"/>
        <v>650000</v>
      </c>
      <c r="K448" s="171">
        <f t="shared" si="220"/>
        <v>0</v>
      </c>
    </row>
    <row r="449" spans="1:11" ht="36" x14ac:dyDescent="0.25">
      <c r="A449" s="208" t="s">
        <v>48</v>
      </c>
      <c r="B449" s="303" t="s">
        <v>66</v>
      </c>
      <c r="C449" s="303" t="s">
        <v>56</v>
      </c>
      <c r="D449" s="303" t="s">
        <v>945</v>
      </c>
      <c r="E449" s="304">
        <v>600</v>
      </c>
      <c r="F449" s="171">
        <f>'9.ведомства'!G401</f>
        <v>650000</v>
      </c>
      <c r="G449" s="171">
        <f>'9.ведомства'!H401</f>
        <v>0</v>
      </c>
      <c r="H449" s="171">
        <f>'9.ведомства'!I401</f>
        <v>0</v>
      </c>
      <c r="I449" s="171">
        <f>'9.ведомства'!J401</f>
        <v>0</v>
      </c>
      <c r="J449" s="171">
        <f>'9.ведомства'!K401</f>
        <v>650000</v>
      </c>
      <c r="K449" s="171">
        <f>'9.ведомства'!L401</f>
        <v>0</v>
      </c>
    </row>
    <row r="450" spans="1:11" ht="60" x14ac:dyDescent="0.25">
      <c r="A450" s="208" t="s">
        <v>946</v>
      </c>
      <c r="B450" s="303" t="s">
        <v>66</v>
      </c>
      <c r="C450" s="303" t="s">
        <v>56</v>
      </c>
      <c r="D450" s="303" t="s">
        <v>947</v>
      </c>
      <c r="E450" s="303"/>
      <c r="F450" s="171">
        <f>F451</f>
        <v>33163000</v>
      </c>
      <c r="G450" s="171">
        <f t="shared" ref="G450:K450" si="221">G451</f>
        <v>0</v>
      </c>
      <c r="H450" s="171">
        <f t="shared" si="221"/>
        <v>0</v>
      </c>
      <c r="I450" s="171">
        <f t="shared" si="221"/>
        <v>0</v>
      </c>
      <c r="J450" s="171">
        <f t="shared" si="221"/>
        <v>33163000</v>
      </c>
      <c r="K450" s="171">
        <f t="shared" si="221"/>
        <v>0</v>
      </c>
    </row>
    <row r="451" spans="1:11" ht="36" x14ac:dyDescent="0.25">
      <c r="A451" s="208" t="s">
        <v>48</v>
      </c>
      <c r="B451" s="303" t="s">
        <v>66</v>
      </c>
      <c r="C451" s="303" t="s">
        <v>56</v>
      </c>
      <c r="D451" s="303" t="s">
        <v>947</v>
      </c>
      <c r="E451" s="303" t="s">
        <v>46</v>
      </c>
      <c r="F451" s="171">
        <f>'9.ведомства'!G403</f>
        <v>33163000</v>
      </c>
      <c r="G451" s="171">
        <f>'9.ведомства'!H403</f>
        <v>0</v>
      </c>
      <c r="H451" s="171">
        <f>'9.ведомства'!I403</f>
        <v>0</v>
      </c>
      <c r="I451" s="171">
        <f>'9.ведомства'!J403</f>
        <v>0</v>
      </c>
      <c r="J451" s="171">
        <f>'9.ведомства'!K403</f>
        <v>33163000</v>
      </c>
      <c r="K451" s="171">
        <f>'9.ведомства'!L403</f>
        <v>0</v>
      </c>
    </row>
    <row r="452" spans="1:11" ht="24" x14ac:dyDescent="0.25">
      <c r="A452" s="208" t="s">
        <v>890</v>
      </c>
      <c r="B452" s="303" t="s">
        <v>66</v>
      </c>
      <c r="C452" s="303" t="s">
        <v>56</v>
      </c>
      <c r="D452" s="303" t="s">
        <v>796</v>
      </c>
      <c r="E452" s="304"/>
      <c r="F452" s="171">
        <f>F453</f>
        <v>153000</v>
      </c>
      <c r="G452" s="171">
        <f t="shared" ref="G452:K455" si="222">G453</f>
        <v>0</v>
      </c>
      <c r="H452" s="171">
        <f t="shared" si="222"/>
        <v>0</v>
      </c>
      <c r="I452" s="171">
        <f t="shared" si="222"/>
        <v>0</v>
      </c>
      <c r="J452" s="171">
        <f t="shared" si="222"/>
        <v>153000</v>
      </c>
      <c r="K452" s="171">
        <f t="shared" si="222"/>
        <v>0</v>
      </c>
    </row>
    <row r="453" spans="1:11" ht="36" x14ac:dyDescent="0.25">
      <c r="A453" s="208" t="s">
        <v>891</v>
      </c>
      <c r="B453" s="303" t="s">
        <v>66</v>
      </c>
      <c r="C453" s="303" t="s">
        <v>56</v>
      </c>
      <c r="D453" s="303" t="s">
        <v>969</v>
      </c>
      <c r="E453" s="304"/>
      <c r="F453" s="171">
        <f>F454</f>
        <v>153000</v>
      </c>
      <c r="G453" s="171">
        <f t="shared" si="222"/>
        <v>0</v>
      </c>
      <c r="H453" s="171">
        <f t="shared" si="222"/>
        <v>0</v>
      </c>
      <c r="I453" s="171">
        <f t="shared" si="222"/>
        <v>0</v>
      </c>
      <c r="J453" s="171">
        <f t="shared" si="222"/>
        <v>153000</v>
      </c>
      <c r="K453" s="171">
        <f t="shared" si="222"/>
        <v>0</v>
      </c>
    </row>
    <row r="454" spans="1:11" ht="36" x14ac:dyDescent="0.25">
      <c r="A454" s="208" t="s">
        <v>970</v>
      </c>
      <c r="B454" s="303" t="s">
        <v>66</v>
      </c>
      <c r="C454" s="303" t="s">
        <v>56</v>
      </c>
      <c r="D454" s="303" t="s">
        <v>971</v>
      </c>
      <c r="E454" s="304"/>
      <c r="F454" s="171">
        <f>F455</f>
        <v>153000</v>
      </c>
      <c r="G454" s="171">
        <f t="shared" si="222"/>
        <v>0</v>
      </c>
      <c r="H454" s="171">
        <f t="shared" si="222"/>
        <v>0</v>
      </c>
      <c r="I454" s="171">
        <f t="shared" si="222"/>
        <v>0</v>
      </c>
      <c r="J454" s="171">
        <f t="shared" si="222"/>
        <v>153000</v>
      </c>
      <c r="K454" s="171">
        <f t="shared" si="222"/>
        <v>0</v>
      </c>
    </row>
    <row r="455" spans="1:11" ht="36" x14ac:dyDescent="0.25">
      <c r="A455" s="208" t="s">
        <v>519</v>
      </c>
      <c r="B455" s="303" t="s">
        <v>66</v>
      </c>
      <c r="C455" s="303" t="s">
        <v>56</v>
      </c>
      <c r="D455" s="303" t="s">
        <v>976</v>
      </c>
      <c r="E455" s="304"/>
      <c r="F455" s="171">
        <f>F456</f>
        <v>153000</v>
      </c>
      <c r="G455" s="171">
        <f t="shared" si="222"/>
        <v>0</v>
      </c>
      <c r="H455" s="171">
        <f t="shared" si="222"/>
        <v>0</v>
      </c>
      <c r="I455" s="171">
        <f t="shared" si="222"/>
        <v>0</v>
      </c>
      <c r="J455" s="171">
        <f t="shared" si="222"/>
        <v>153000</v>
      </c>
      <c r="K455" s="171">
        <f t="shared" si="222"/>
        <v>0</v>
      </c>
    </row>
    <row r="456" spans="1:11" ht="36" x14ac:dyDescent="0.25">
      <c r="A456" s="208" t="s">
        <v>48</v>
      </c>
      <c r="B456" s="303" t="s">
        <v>66</v>
      </c>
      <c r="C456" s="303" t="s">
        <v>56</v>
      </c>
      <c r="D456" s="303" t="s">
        <v>976</v>
      </c>
      <c r="E456" s="304">
        <v>600</v>
      </c>
      <c r="F456" s="171">
        <f>'9.ведомства'!G480</f>
        <v>153000</v>
      </c>
      <c r="G456" s="171">
        <f>'9.ведомства'!H480</f>
        <v>0</v>
      </c>
      <c r="H456" s="171">
        <f>'9.ведомства'!I480</f>
        <v>0</v>
      </c>
      <c r="I456" s="171">
        <f>'9.ведомства'!J480</f>
        <v>0</v>
      </c>
      <c r="J456" s="171">
        <f>'9.ведомства'!K480</f>
        <v>153000</v>
      </c>
      <c r="K456" s="171">
        <f>'9.ведомства'!L480</f>
        <v>0</v>
      </c>
    </row>
    <row r="457" spans="1:11" x14ac:dyDescent="0.25">
      <c r="A457" s="178" t="s">
        <v>65</v>
      </c>
      <c r="B457" s="168" t="s">
        <v>58</v>
      </c>
      <c r="C457" s="179"/>
      <c r="D457" s="179"/>
      <c r="E457" s="179"/>
      <c r="F457" s="170">
        <f t="shared" ref="F457:K457" si="223">F458+F491</f>
        <v>192136128</v>
      </c>
      <c r="G457" s="170">
        <f t="shared" si="223"/>
        <v>1241328</v>
      </c>
      <c r="H457" s="170">
        <f t="shared" si="223"/>
        <v>0</v>
      </c>
      <c r="I457" s="170">
        <f t="shared" si="223"/>
        <v>0</v>
      </c>
      <c r="J457" s="170">
        <f t="shared" si="223"/>
        <v>192136128</v>
      </c>
      <c r="K457" s="170">
        <f t="shared" si="223"/>
        <v>1241328</v>
      </c>
    </row>
    <row r="458" spans="1:11" x14ac:dyDescent="0.25">
      <c r="A458" s="178" t="s">
        <v>64</v>
      </c>
      <c r="B458" s="168" t="s">
        <v>58</v>
      </c>
      <c r="C458" s="179" t="s">
        <v>23</v>
      </c>
      <c r="D458" s="179"/>
      <c r="E458" s="179"/>
      <c r="F458" s="171">
        <f>F459</f>
        <v>174844328</v>
      </c>
      <c r="G458" s="171">
        <f t="shared" ref="G458:K458" si="224">G459</f>
        <v>1241328</v>
      </c>
      <c r="H458" s="171">
        <f t="shared" si="224"/>
        <v>0</v>
      </c>
      <c r="I458" s="171">
        <f t="shared" si="224"/>
        <v>0</v>
      </c>
      <c r="J458" s="171">
        <f t="shared" si="224"/>
        <v>174844328</v>
      </c>
      <c r="K458" s="171">
        <f t="shared" si="224"/>
        <v>1241328</v>
      </c>
    </row>
    <row r="459" spans="1:11" ht="24" x14ac:dyDescent="0.25">
      <c r="A459" s="208" t="s">
        <v>799</v>
      </c>
      <c r="B459" s="303" t="s">
        <v>58</v>
      </c>
      <c r="C459" s="303" t="s">
        <v>23</v>
      </c>
      <c r="D459" s="303" t="s">
        <v>796</v>
      </c>
      <c r="E459" s="303"/>
      <c r="F459" s="171">
        <f t="shared" ref="F459:K459" si="225">F460+F475+F485</f>
        <v>174844328</v>
      </c>
      <c r="G459" s="171">
        <f t="shared" si="225"/>
        <v>1241328</v>
      </c>
      <c r="H459" s="171">
        <f t="shared" si="225"/>
        <v>0</v>
      </c>
      <c r="I459" s="171">
        <f t="shared" si="225"/>
        <v>0</v>
      </c>
      <c r="J459" s="171">
        <f t="shared" si="225"/>
        <v>174844328</v>
      </c>
      <c r="K459" s="171">
        <f t="shared" si="225"/>
        <v>1241328</v>
      </c>
    </row>
    <row r="460" spans="1:11" ht="36" x14ac:dyDescent="0.25">
      <c r="A460" s="208" t="s">
        <v>892</v>
      </c>
      <c r="B460" s="303" t="s">
        <v>58</v>
      </c>
      <c r="C460" s="303" t="s">
        <v>23</v>
      </c>
      <c r="D460" s="303" t="s">
        <v>977</v>
      </c>
      <c r="E460" s="303"/>
      <c r="F460" s="171">
        <f t="shared" ref="F460:K460" si="226">F461+F470</f>
        <v>61872228</v>
      </c>
      <c r="G460" s="171">
        <f t="shared" si="226"/>
        <v>461828</v>
      </c>
      <c r="H460" s="171">
        <f t="shared" si="226"/>
        <v>0</v>
      </c>
      <c r="I460" s="171">
        <f t="shared" si="226"/>
        <v>0</v>
      </c>
      <c r="J460" s="171">
        <f t="shared" si="226"/>
        <v>61872228</v>
      </c>
      <c r="K460" s="171">
        <f t="shared" si="226"/>
        <v>461828</v>
      </c>
    </row>
    <row r="461" spans="1:11" ht="24" x14ac:dyDescent="0.25">
      <c r="A461" s="208" t="s">
        <v>978</v>
      </c>
      <c r="B461" s="303" t="s">
        <v>58</v>
      </c>
      <c r="C461" s="303" t="s">
        <v>23</v>
      </c>
      <c r="D461" s="303" t="s">
        <v>983</v>
      </c>
      <c r="E461" s="303"/>
      <c r="F461" s="171">
        <f>F462+F464+F466+F468</f>
        <v>61352200</v>
      </c>
      <c r="G461" s="171">
        <f t="shared" ref="G461:K461" si="227">G462+G464+G466+G468</f>
        <v>441800</v>
      </c>
      <c r="H461" s="171">
        <f t="shared" si="227"/>
        <v>0</v>
      </c>
      <c r="I461" s="171">
        <f t="shared" si="227"/>
        <v>0</v>
      </c>
      <c r="J461" s="171">
        <f t="shared" si="227"/>
        <v>61352200</v>
      </c>
      <c r="K461" s="171">
        <f t="shared" si="227"/>
        <v>441800</v>
      </c>
    </row>
    <row r="462" spans="1:11" ht="60" x14ac:dyDescent="0.25">
      <c r="A462" s="208" t="s">
        <v>14</v>
      </c>
      <c r="B462" s="303" t="s">
        <v>58</v>
      </c>
      <c r="C462" s="303" t="s">
        <v>23</v>
      </c>
      <c r="D462" s="303" t="s">
        <v>1194</v>
      </c>
      <c r="E462" s="303"/>
      <c r="F462" s="171">
        <f>F463</f>
        <v>950000</v>
      </c>
      <c r="G462" s="171">
        <f t="shared" ref="G462:K462" si="228">G463</f>
        <v>0</v>
      </c>
      <c r="H462" s="171">
        <f t="shared" si="228"/>
        <v>0</v>
      </c>
      <c r="I462" s="171">
        <f t="shared" si="228"/>
        <v>0</v>
      </c>
      <c r="J462" s="171">
        <f t="shared" si="228"/>
        <v>950000</v>
      </c>
      <c r="K462" s="171">
        <f t="shared" si="228"/>
        <v>0</v>
      </c>
    </row>
    <row r="463" spans="1:11" ht="36" x14ac:dyDescent="0.25">
      <c r="A463" s="208" t="s">
        <v>48</v>
      </c>
      <c r="B463" s="303" t="s">
        <v>58</v>
      </c>
      <c r="C463" s="303" t="s">
        <v>23</v>
      </c>
      <c r="D463" s="303" t="s">
        <v>1194</v>
      </c>
      <c r="E463" s="303" t="s">
        <v>46</v>
      </c>
      <c r="F463" s="171">
        <f>'9.ведомства'!G487</f>
        <v>950000</v>
      </c>
      <c r="G463" s="171">
        <f>'9.ведомства'!H487</f>
        <v>0</v>
      </c>
      <c r="H463" s="171">
        <f>'9.ведомства'!I487</f>
        <v>0</v>
      </c>
      <c r="I463" s="171">
        <f>'9.ведомства'!J487</f>
        <v>0</v>
      </c>
      <c r="J463" s="171">
        <f>'9.ведомства'!K487</f>
        <v>950000</v>
      </c>
      <c r="K463" s="171">
        <f>'9.ведомства'!L487</f>
        <v>0</v>
      </c>
    </row>
    <row r="464" spans="1:11" ht="72" x14ac:dyDescent="0.25">
      <c r="A464" s="208" t="s">
        <v>63</v>
      </c>
      <c r="B464" s="303" t="s">
        <v>58</v>
      </c>
      <c r="C464" s="303" t="s">
        <v>23</v>
      </c>
      <c r="D464" s="303" t="s">
        <v>979</v>
      </c>
      <c r="E464" s="303"/>
      <c r="F464" s="171">
        <f>F465</f>
        <v>441800</v>
      </c>
      <c r="G464" s="171">
        <f t="shared" ref="G464:K464" si="229">G465</f>
        <v>441800</v>
      </c>
      <c r="H464" s="171">
        <f t="shared" si="229"/>
        <v>0</v>
      </c>
      <c r="I464" s="171">
        <f t="shared" si="229"/>
        <v>0</v>
      </c>
      <c r="J464" s="171">
        <f t="shared" si="229"/>
        <v>441800</v>
      </c>
      <c r="K464" s="171">
        <f t="shared" si="229"/>
        <v>441800</v>
      </c>
    </row>
    <row r="465" spans="1:11" ht="36" x14ac:dyDescent="0.25">
      <c r="A465" s="208" t="s">
        <v>48</v>
      </c>
      <c r="B465" s="303" t="s">
        <v>58</v>
      </c>
      <c r="C465" s="303" t="s">
        <v>23</v>
      </c>
      <c r="D465" s="303" t="s">
        <v>979</v>
      </c>
      <c r="E465" s="303" t="s">
        <v>46</v>
      </c>
      <c r="F465" s="171">
        <f>'9.ведомства'!G489</f>
        <v>441800</v>
      </c>
      <c r="G465" s="171">
        <f>'9.ведомства'!H489</f>
        <v>441800</v>
      </c>
      <c r="H465" s="171">
        <f>'9.ведомства'!I489</f>
        <v>0</v>
      </c>
      <c r="I465" s="171">
        <f>'9.ведомства'!J489</f>
        <v>0</v>
      </c>
      <c r="J465" s="171">
        <f>'9.ведомства'!K489</f>
        <v>441800</v>
      </c>
      <c r="K465" s="171">
        <f>'9.ведомства'!L489</f>
        <v>441800</v>
      </c>
    </row>
    <row r="466" spans="1:11" ht="60" x14ac:dyDescent="0.25">
      <c r="A466" s="208" t="s">
        <v>980</v>
      </c>
      <c r="B466" s="303" t="s">
        <v>58</v>
      </c>
      <c r="C466" s="303" t="s">
        <v>23</v>
      </c>
      <c r="D466" s="303" t="s">
        <v>981</v>
      </c>
      <c r="E466" s="303"/>
      <c r="F466" s="171">
        <f>F467</f>
        <v>59937100</v>
      </c>
      <c r="G466" s="171">
        <f t="shared" ref="G466:K466" si="230">G467</f>
        <v>0</v>
      </c>
      <c r="H466" s="171">
        <f t="shared" si="230"/>
        <v>0</v>
      </c>
      <c r="I466" s="171">
        <f t="shared" si="230"/>
        <v>0</v>
      </c>
      <c r="J466" s="171">
        <f t="shared" si="230"/>
        <v>59937100</v>
      </c>
      <c r="K466" s="171">
        <f t="shared" si="230"/>
        <v>0</v>
      </c>
    </row>
    <row r="467" spans="1:11" ht="36" x14ac:dyDescent="0.25">
      <c r="A467" s="208" t="s">
        <v>48</v>
      </c>
      <c r="B467" s="303" t="s">
        <v>58</v>
      </c>
      <c r="C467" s="303" t="s">
        <v>23</v>
      </c>
      <c r="D467" s="303" t="s">
        <v>981</v>
      </c>
      <c r="E467" s="303" t="s">
        <v>46</v>
      </c>
      <c r="F467" s="171">
        <f>'9.ведомства'!G491</f>
        <v>59937100</v>
      </c>
      <c r="G467" s="171">
        <f>'9.ведомства'!H491</f>
        <v>0</v>
      </c>
      <c r="H467" s="171">
        <f>'9.ведомства'!I491</f>
        <v>0</v>
      </c>
      <c r="I467" s="171">
        <f>'9.ведомства'!J491</f>
        <v>0</v>
      </c>
      <c r="J467" s="171">
        <f>'9.ведомства'!K491</f>
        <v>59937100</v>
      </c>
      <c r="K467" s="171">
        <f>'9.ведомства'!L491</f>
        <v>0</v>
      </c>
    </row>
    <row r="468" spans="1:11" ht="72" x14ac:dyDescent="0.25">
      <c r="A468" s="208" t="s">
        <v>856</v>
      </c>
      <c r="B468" s="303" t="s">
        <v>58</v>
      </c>
      <c r="C468" s="303" t="s">
        <v>23</v>
      </c>
      <c r="D468" s="303" t="s">
        <v>982</v>
      </c>
      <c r="E468" s="303"/>
      <c r="F468" s="171">
        <f>F469</f>
        <v>23300</v>
      </c>
      <c r="G468" s="171">
        <f t="shared" ref="G468:K468" si="231">G469</f>
        <v>0</v>
      </c>
      <c r="H468" s="171">
        <f t="shared" si="231"/>
        <v>0</v>
      </c>
      <c r="I468" s="171">
        <f t="shared" si="231"/>
        <v>0</v>
      </c>
      <c r="J468" s="171">
        <f t="shared" si="231"/>
        <v>23300</v>
      </c>
      <c r="K468" s="171">
        <f t="shared" si="231"/>
        <v>0</v>
      </c>
    </row>
    <row r="469" spans="1:11" ht="36" x14ac:dyDescent="0.25">
      <c r="A469" s="208" t="s">
        <v>48</v>
      </c>
      <c r="B469" s="303" t="s">
        <v>58</v>
      </c>
      <c r="C469" s="303" t="s">
        <v>23</v>
      </c>
      <c r="D469" s="303" t="s">
        <v>982</v>
      </c>
      <c r="E469" s="303" t="s">
        <v>46</v>
      </c>
      <c r="F469" s="171">
        <f>'9.ведомства'!G493</f>
        <v>23300</v>
      </c>
      <c r="G469" s="171">
        <f>'9.ведомства'!H493</f>
        <v>0</v>
      </c>
      <c r="H469" s="171">
        <f>'9.ведомства'!I493</f>
        <v>0</v>
      </c>
      <c r="I469" s="171">
        <f>'9.ведомства'!J493</f>
        <v>0</v>
      </c>
      <c r="J469" s="171">
        <f>'9.ведомства'!K493</f>
        <v>23300</v>
      </c>
      <c r="K469" s="171">
        <f>'9.ведомства'!L493</f>
        <v>0</v>
      </c>
    </row>
    <row r="470" spans="1:11" ht="36" x14ac:dyDescent="0.25">
      <c r="A470" s="208" t="s">
        <v>984</v>
      </c>
      <c r="B470" s="303" t="s">
        <v>58</v>
      </c>
      <c r="C470" s="303" t="s">
        <v>23</v>
      </c>
      <c r="D470" s="303" t="s">
        <v>986</v>
      </c>
      <c r="E470" s="303"/>
      <c r="F470" s="171">
        <f>F473+F471</f>
        <v>520028</v>
      </c>
      <c r="G470" s="171">
        <f t="shared" ref="G470:K470" si="232">G473+G471</f>
        <v>20028</v>
      </c>
      <c r="H470" s="171">
        <f t="shared" si="232"/>
        <v>0</v>
      </c>
      <c r="I470" s="171">
        <f t="shared" si="232"/>
        <v>0</v>
      </c>
      <c r="J470" s="171">
        <f t="shared" si="232"/>
        <v>520028</v>
      </c>
      <c r="K470" s="171">
        <f t="shared" si="232"/>
        <v>20028</v>
      </c>
    </row>
    <row r="471" spans="1:11" ht="36" x14ac:dyDescent="0.25">
      <c r="A471" s="208" t="s">
        <v>638</v>
      </c>
      <c r="B471" s="303" t="s">
        <v>58</v>
      </c>
      <c r="C471" s="303" t="s">
        <v>23</v>
      </c>
      <c r="D471" s="303" t="s">
        <v>1201</v>
      </c>
      <c r="E471" s="303"/>
      <c r="F471" s="171">
        <f>F472</f>
        <v>20028</v>
      </c>
      <c r="G471" s="171">
        <f t="shared" ref="G471:K471" si="233">G472</f>
        <v>20028</v>
      </c>
      <c r="H471" s="171">
        <f t="shared" si="233"/>
        <v>0</v>
      </c>
      <c r="I471" s="171">
        <f t="shared" si="233"/>
        <v>0</v>
      </c>
      <c r="J471" s="171">
        <f t="shared" si="233"/>
        <v>20028</v>
      </c>
      <c r="K471" s="171">
        <f t="shared" si="233"/>
        <v>20028</v>
      </c>
    </row>
    <row r="472" spans="1:11" ht="36" x14ac:dyDescent="0.25">
      <c r="A472" s="208" t="s">
        <v>48</v>
      </c>
      <c r="B472" s="303" t="s">
        <v>58</v>
      </c>
      <c r="C472" s="303" t="s">
        <v>23</v>
      </c>
      <c r="D472" s="303" t="s">
        <v>1201</v>
      </c>
      <c r="E472" s="303" t="s">
        <v>46</v>
      </c>
      <c r="F472" s="171">
        <f>'9.ведомства'!G496</f>
        <v>20028</v>
      </c>
      <c r="G472" s="171">
        <f>'9.ведомства'!H496</f>
        <v>20028</v>
      </c>
      <c r="H472" s="171">
        <f>'9.ведомства'!I496</f>
        <v>0</v>
      </c>
      <c r="I472" s="171">
        <f>'9.ведомства'!J496</f>
        <v>0</v>
      </c>
      <c r="J472" s="171">
        <f>'9.ведомства'!K496</f>
        <v>20028</v>
      </c>
      <c r="K472" s="171">
        <f>'9.ведомства'!L496</f>
        <v>20028</v>
      </c>
    </row>
    <row r="473" spans="1:11" ht="24" x14ac:dyDescent="0.25">
      <c r="A473" s="208" t="s">
        <v>985</v>
      </c>
      <c r="B473" s="303" t="s">
        <v>58</v>
      </c>
      <c r="C473" s="303" t="s">
        <v>23</v>
      </c>
      <c r="D473" s="303" t="s">
        <v>987</v>
      </c>
      <c r="E473" s="303"/>
      <c r="F473" s="171">
        <f>F474</f>
        <v>500000</v>
      </c>
      <c r="G473" s="171">
        <f t="shared" ref="G473:K473" si="234">G474</f>
        <v>0</v>
      </c>
      <c r="H473" s="171">
        <f t="shared" si="234"/>
        <v>0</v>
      </c>
      <c r="I473" s="171">
        <f t="shared" si="234"/>
        <v>0</v>
      </c>
      <c r="J473" s="171">
        <f t="shared" si="234"/>
        <v>500000</v>
      </c>
      <c r="K473" s="171">
        <f t="shared" si="234"/>
        <v>0</v>
      </c>
    </row>
    <row r="474" spans="1:11" ht="36" x14ac:dyDescent="0.25">
      <c r="A474" s="208" t="s">
        <v>48</v>
      </c>
      <c r="B474" s="303" t="s">
        <v>58</v>
      </c>
      <c r="C474" s="303" t="s">
        <v>23</v>
      </c>
      <c r="D474" s="303" t="s">
        <v>987</v>
      </c>
      <c r="E474" s="303" t="s">
        <v>46</v>
      </c>
      <c r="F474" s="171">
        <f>'9.ведомства'!G498</f>
        <v>500000</v>
      </c>
      <c r="G474" s="171">
        <f>'9.ведомства'!H498</f>
        <v>0</v>
      </c>
      <c r="H474" s="171">
        <f>'9.ведомства'!I498</f>
        <v>0</v>
      </c>
      <c r="I474" s="171">
        <f>'9.ведомства'!J498</f>
        <v>0</v>
      </c>
      <c r="J474" s="171">
        <f>'9.ведомства'!K498</f>
        <v>500000</v>
      </c>
      <c r="K474" s="171">
        <f>'9.ведомства'!L498</f>
        <v>0</v>
      </c>
    </row>
    <row r="475" spans="1:11" ht="36" x14ac:dyDescent="0.25">
      <c r="A475" s="208" t="s">
        <v>893</v>
      </c>
      <c r="B475" s="303" t="s">
        <v>58</v>
      </c>
      <c r="C475" s="303" t="s">
        <v>23</v>
      </c>
      <c r="D475" s="303" t="s">
        <v>988</v>
      </c>
      <c r="E475" s="303"/>
      <c r="F475" s="171">
        <f>F476</f>
        <v>98607700</v>
      </c>
      <c r="G475" s="171">
        <f t="shared" ref="G475:K475" si="235">G476</f>
        <v>779500</v>
      </c>
      <c r="H475" s="171">
        <f t="shared" si="235"/>
        <v>0</v>
      </c>
      <c r="I475" s="171">
        <f t="shared" si="235"/>
        <v>0</v>
      </c>
      <c r="J475" s="171">
        <f t="shared" si="235"/>
        <v>98607700</v>
      </c>
      <c r="K475" s="171">
        <f t="shared" si="235"/>
        <v>779500</v>
      </c>
    </row>
    <row r="476" spans="1:11" ht="36" x14ac:dyDescent="0.25">
      <c r="A476" s="208" t="s">
        <v>990</v>
      </c>
      <c r="B476" s="303" t="s">
        <v>58</v>
      </c>
      <c r="C476" s="303" t="s">
        <v>23</v>
      </c>
      <c r="D476" s="303" t="s">
        <v>989</v>
      </c>
      <c r="E476" s="303"/>
      <c r="F476" s="171">
        <f>F477+F479+F481+F483</f>
        <v>98607700</v>
      </c>
      <c r="G476" s="171">
        <f t="shared" ref="G476:K476" si="236">G477+G479+G481+G483</f>
        <v>779500</v>
      </c>
      <c r="H476" s="171">
        <f t="shared" si="236"/>
        <v>0</v>
      </c>
      <c r="I476" s="171">
        <f t="shared" si="236"/>
        <v>0</v>
      </c>
      <c r="J476" s="171">
        <f t="shared" si="236"/>
        <v>98607700</v>
      </c>
      <c r="K476" s="171">
        <f t="shared" si="236"/>
        <v>779500</v>
      </c>
    </row>
    <row r="477" spans="1:11" ht="60" x14ac:dyDescent="0.25">
      <c r="A477" s="208" t="s">
        <v>14</v>
      </c>
      <c r="B477" s="303" t="s">
        <v>58</v>
      </c>
      <c r="C477" s="303" t="s">
        <v>23</v>
      </c>
      <c r="D477" s="303" t="s">
        <v>991</v>
      </c>
      <c r="E477" s="303"/>
      <c r="F477" s="171">
        <f>F478</f>
        <v>1000000</v>
      </c>
      <c r="G477" s="171">
        <f t="shared" ref="G477:K477" si="237">G478</f>
        <v>0</v>
      </c>
      <c r="H477" s="171">
        <f t="shared" si="237"/>
        <v>0</v>
      </c>
      <c r="I477" s="171">
        <f t="shared" si="237"/>
        <v>0</v>
      </c>
      <c r="J477" s="171">
        <f t="shared" si="237"/>
        <v>1000000</v>
      </c>
      <c r="K477" s="171">
        <f t="shared" si="237"/>
        <v>0</v>
      </c>
    </row>
    <row r="478" spans="1:11" ht="36" x14ac:dyDescent="0.25">
      <c r="A478" s="208" t="s">
        <v>48</v>
      </c>
      <c r="B478" s="303" t="s">
        <v>58</v>
      </c>
      <c r="C478" s="303" t="s">
        <v>23</v>
      </c>
      <c r="D478" s="303" t="s">
        <v>991</v>
      </c>
      <c r="E478" s="303" t="s">
        <v>46</v>
      </c>
      <c r="F478" s="171">
        <f>'9.ведомства'!G502</f>
        <v>1000000</v>
      </c>
      <c r="G478" s="171">
        <f>'9.ведомства'!H502</f>
        <v>0</v>
      </c>
      <c r="H478" s="171">
        <f>'9.ведомства'!I502</f>
        <v>0</v>
      </c>
      <c r="I478" s="171">
        <f>'9.ведомства'!J502</f>
        <v>0</v>
      </c>
      <c r="J478" s="171">
        <f>'9.ведомства'!K502</f>
        <v>1000000</v>
      </c>
      <c r="K478" s="171">
        <f>'9.ведомства'!L502</f>
        <v>0</v>
      </c>
    </row>
    <row r="479" spans="1:11" ht="72" x14ac:dyDescent="0.25">
      <c r="A479" s="208" t="s">
        <v>63</v>
      </c>
      <c r="B479" s="303" t="s">
        <v>58</v>
      </c>
      <c r="C479" s="303" t="s">
        <v>23</v>
      </c>
      <c r="D479" s="303" t="s">
        <v>992</v>
      </c>
      <c r="E479" s="303"/>
      <c r="F479" s="171">
        <f>F480</f>
        <v>779500</v>
      </c>
      <c r="G479" s="171">
        <f t="shared" ref="G479:K479" si="238">G480</f>
        <v>779500</v>
      </c>
      <c r="H479" s="171">
        <f t="shared" si="238"/>
        <v>0</v>
      </c>
      <c r="I479" s="171">
        <f t="shared" si="238"/>
        <v>0</v>
      </c>
      <c r="J479" s="171">
        <f t="shared" si="238"/>
        <v>779500</v>
      </c>
      <c r="K479" s="171">
        <f t="shared" si="238"/>
        <v>779500</v>
      </c>
    </row>
    <row r="480" spans="1:11" ht="36" x14ac:dyDescent="0.25">
      <c r="A480" s="208" t="s">
        <v>48</v>
      </c>
      <c r="B480" s="303" t="s">
        <v>58</v>
      </c>
      <c r="C480" s="303" t="s">
        <v>23</v>
      </c>
      <c r="D480" s="303" t="s">
        <v>992</v>
      </c>
      <c r="E480" s="303" t="s">
        <v>46</v>
      </c>
      <c r="F480" s="171">
        <f>'9.ведомства'!G504</f>
        <v>779500</v>
      </c>
      <c r="G480" s="171">
        <f>'9.ведомства'!H504</f>
        <v>779500</v>
      </c>
      <c r="H480" s="171">
        <f>'9.ведомства'!I504</f>
        <v>0</v>
      </c>
      <c r="I480" s="171">
        <f>'9.ведомства'!J504</f>
        <v>0</v>
      </c>
      <c r="J480" s="171">
        <f>'9.ведомства'!K504</f>
        <v>779500</v>
      </c>
      <c r="K480" s="171">
        <f>'9.ведомства'!L504</f>
        <v>779500</v>
      </c>
    </row>
    <row r="481" spans="1:11" ht="60" x14ac:dyDescent="0.25">
      <c r="A481" s="208" t="s">
        <v>993</v>
      </c>
      <c r="B481" s="303" t="s">
        <v>58</v>
      </c>
      <c r="C481" s="303" t="s">
        <v>23</v>
      </c>
      <c r="D481" s="303" t="s">
        <v>994</v>
      </c>
      <c r="E481" s="303"/>
      <c r="F481" s="171">
        <f>F482</f>
        <v>96787200</v>
      </c>
      <c r="G481" s="171">
        <f t="shared" ref="G481:K481" si="239">G482</f>
        <v>0</v>
      </c>
      <c r="H481" s="171">
        <f t="shared" si="239"/>
        <v>0</v>
      </c>
      <c r="I481" s="171">
        <f t="shared" si="239"/>
        <v>0</v>
      </c>
      <c r="J481" s="171">
        <f t="shared" si="239"/>
        <v>96787200</v>
      </c>
      <c r="K481" s="171">
        <f t="shared" si="239"/>
        <v>0</v>
      </c>
    </row>
    <row r="482" spans="1:11" ht="36" x14ac:dyDescent="0.25">
      <c r="A482" s="208" t="s">
        <v>48</v>
      </c>
      <c r="B482" s="303" t="s">
        <v>58</v>
      </c>
      <c r="C482" s="303" t="s">
        <v>23</v>
      </c>
      <c r="D482" s="303" t="s">
        <v>994</v>
      </c>
      <c r="E482" s="303" t="s">
        <v>46</v>
      </c>
      <c r="F482" s="171">
        <f>'9.ведомства'!G506</f>
        <v>96787200</v>
      </c>
      <c r="G482" s="171">
        <f>'9.ведомства'!H506</f>
        <v>0</v>
      </c>
      <c r="H482" s="171">
        <f>'9.ведомства'!I506</f>
        <v>0</v>
      </c>
      <c r="I482" s="171">
        <f>'9.ведомства'!J506</f>
        <v>0</v>
      </c>
      <c r="J482" s="171">
        <f>'9.ведомства'!K506</f>
        <v>96787200</v>
      </c>
      <c r="K482" s="171">
        <f>'9.ведомства'!L506</f>
        <v>0</v>
      </c>
    </row>
    <row r="483" spans="1:11" ht="72" x14ac:dyDescent="0.25">
      <c r="A483" s="208" t="s">
        <v>856</v>
      </c>
      <c r="B483" s="303" t="s">
        <v>58</v>
      </c>
      <c r="C483" s="303" t="s">
        <v>23</v>
      </c>
      <c r="D483" s="303" t="s">
        <v>995</v>
      </c>
      <c r="E483" s="303"/>
      <c r="F483" s="171">
        <f>F484</f>
        <v>41000</v>
      </c>
      <c r="G483" s="171">
        <f t="shared" ref="G483:K483" si="240">G484</f>
        <v>0</v>
      </c>
      <c r="H483" s="171">
        <f t="shared" si="240"/>
        <v>0</v>
      </c>
      <c r="I483" s="171">
        <f t="shared" si="240"/>
        <v>0</v>
      </c>
      <c r="J483" s="171">
        <f t="shared" si="240"/>
        <v>41000</v>
      </c>
      <c r="K483" s="171">
        <f t="shared" si="240"/>
        <v>0</v>
      </c>
    </row>
    <row r="484" spans="1:11" ht="36" x14ac:dyDescent="0.25">
      <c r="A484" s="208" t="s">
        <v>48</v>
      </c>
      <c r="B484" s="303" t="s">
        <v>58</v>
      </c>
      <c r="C484" s="303" t="s">
        <v>23</v>
      </c>
      <c r="D484" s="303" t="s">
        <v>995</v>
      </c>
      <c r="E484" s="303" t="s">
        <v>46</v>
      </c>
      <c r="F484" s="171">
        <f>'9.ведомства'!G508</f>
        <v>41000</v>
      </c>
      <c r="G484" s="171">
        <f>'9.ведомства'!H508</f>
        <v>0</v>
      </c>
      <c r="H484" s="171">
        <f>'9.ведомства'!I508</f>
        <v>0</v>
      </c>
      <c r="I484" s="171">
        <f>'9.ведомства'!J508</f>
        <v>0</v>
      </c>
      <c r="J484" s="171">
        <f>'9.ведомства'!K508</f>
        <v>41000</v>
      </c>
      <c r="K484" s="171">
        <f>'9.ведомства'!L508</f>
        <v>0</v>
      </c>
    </row>
    <row r="485" spans="1:11" ht="24" x14ac:dyDescent="0.25">
      <c r="A485" s="208" t="s">
        <v>894</v>
      </c>
      <c r="B485" s="303" t="s">
        <v>58</v>
      </c>
      <c r="C485" s="303" t="s">
        <v>23</v>
      </c>
      <c r="D485" s="303" t="s">
        <v>996</v>
      </c>
      <c r="E485" s="303"/>
      <c r="F485" s="171">
        <f>F486</f>
        <v>14364400</v>
      </c>
      <c r="G485" s="171">
        <f t="shared" ref="G485:K485" si="241">G486</f>
        <v>0</v>
      </c>
      <c r="H485" s="171">
        <f t="shared" si="241"/>
        <v>0</v>
      </c>
      <c r="I485" s="171">
        <f t="shared" si="241"/>
        <v>0</v>
      </c>
      <c r="J485" s="171">
        <f t="shared" si="241"/>
        <v>14364400</v>
      </c>
      <c r="K485" s="171">
        <f t="shared" si="241"/>
        <v>0</v>
      </c>
    </row>
    <row r="486" spans="1:11" ht="24" x14ac:dyDescent="0.25">
      <c r="A486" s="208" t="s">
        <v>1000</v>
      </c>
      <c r="B486" s="303" t="s">
        <v>58</v>
      </c>
      <c r="C486" s="303" t="s">
        <v>23</v>
      </c>
      <c r="D486" s="303" t="s">
        <v>997</v>
      </c>
      <c r="E486" s="303"/>
      <c r="F486" s="171">
        <f>F487+F489</f>
        <v>14364400</v>
      </c>
      <c r="G486" s="171">
        <f t="shared" ref="G486:K486" si="242">G487+G489</f>
        <v>0</v>
      </c>
      <c r="H486" s="171">
        <f t="shared" si="242"/>
        <v>0</v>
      </c>
      <c r="I486" s="171">
        <f t="shared" si="242"/>
        <v>0</v>
      </c>
      <c r="J486" s="171">
        <f t="shared" si="242"/>
        <v>14364400</v>
      </c>
      <c r="K486" s="171">
        <f t="shared" si="242"/>
        <v>0</v>
      </c>
    </row>
    <row r="487" spans="1:11" ht="60" x14ac:dyDescent="0.25">
      <c r="A487" s="208" t="s">
        <v>14</v>
      </c>
      <c r="B487" s="303" t="s">
        <v>58</v>
      </c>
      <c r="C487" s="303" t="s">
        <v>23</v>
      </c>
      <c r="D487" s="303" t="s">
        <v>998</v>
      </c>
      <c r="E487" s="303"/>
      <c r="F487" s="171">
        <f>F488</f>
        <v>200000</v>
      </c>
      <c r="G487" s="171">
        <f t="shared" ref="G487:K487" si="243">G488</f>
        <v>0</v>
      </c>
      <c r="H487" s="171">
        <f t="shared" si="243"/>
        <v>0</v>
      </c>
      <c r="I487" s="171">
        <f t="shared" si="243"/>
        <v>0</v>
      </c>
      <c r="J487" s="171">
        <f t="shared" si="243"/>
        <v>200000</v>
      </c>
      <c r="K487" s="171">
        <f t="shared" si="243"/>
        <v>0</v>
      </c>
    </row>
    <row r="488" spans="1:11" ht="36" x14ac:dyDescent="0.25">
      <c r="A488" s="208" t="s">
        <v>48</v>
      </c>
      <c r="B488" s="303" t="s">
        <v>58</v>
      </c>
      <c r="C488" s="303" t="s">
        <v>23</v>
      </c>
      <c r="D488" s="303" t="s">
        <v>998</v>
      </c>
      <c r="E488" s="303" t="s">
        <v>46</v>
      </c>
      <c r="F488" s="171">
        <f>'9.ведомства'!G512</f>
        <v>200000</v>
      </c>
      <c r="G488" s="171">
        <f>'9.ведомства'!H512</f>
        <v>0</v>
      </c>
      <c r="H488" s="171">
        <f>'9.ведомства'!I512</f>
        <v>0</v>
      </c>
      <c r="I488" s="171">
        <f>'9.ведомства'!J512</f>
        <v>0</v>
      </c>
      <c r="J488" s="171">
        <f>'9.ведомства'!K512</f>
        <v>200000</v>
      </c>
      <c r="K488" s="171">
        <f>'9.ведомства'!L512</f>
        <v>0</v>
      </c>
    </row>
    <row r="489" spans="1:11" ht="60" x14ac:dyDescent="0.25">
      <c r="A489" s="208" t="s">
        <v>1152</v>
      </c>
      <c r="B489" s="303" t="s">
        <v>58</v>
      </c>
      <c r="C489" s="303" t="s">
        <v>23</v>
      </c>
      <c r="D489" s="303" t="s">
        <v>999</v>
      </c>
      <c r="E489" s="303"/>
      <c r="F489" s="171">
        <f>F490</f>
        <v>14164400</v>
      </c>
      <c r="G489" s="171">
        <f t="shared" ref="G489:K489" si="244">G490</f>
        <v>0</v>
      </c>
      <c r="H489" s="171">
        <f t="shared" si="244"/>
        <v>0</v>
      </c>
      <c r="I489" s="171">
        <f t="shared" si="244"/>
        <v>0</v>
      </c>
      <c r="J489" s="171">
        <f t="shared" si="244"/>
        <v>14164400</v>
      </c>
      <c r="K489" s="171">
        <f t="shared" si="244"/>
        <v>0</v>
      </c>
    </row>
    <row r="490" spans="1:11" ht="36" x14ac:dyDescent="0.25">
      <c r="A490" s="208" t="s">
        <v>48</v>
      </c>
      <c r="B490" s="303" t="s">
        <v>58</v>
      </c>
      <c r="C490" s="303" t="s">
        <v>23</v>
      </c>
      <c r="D490" s="303" t="s">
        <v>999</v>
      </c>
      <c r="E490" s="303" t="s">
        <v>46</v>
      </c>
      <c r="F490" s="171">
        <f>'9.ведомства'!G514</f>
        <v>14164400</v>
      </c>
      <c r="G490" s="171">
        <f>'9.ведомства'!H514</f>
        <v>0</v>
      </c>
      <c r="H490" s="171">
        <f>'9.ведомства'!I514</f>
        <v>0</v>
      </c>
      <c r="I490" s="171">
        <f>'9.ведомства'!J514</f>
        <v>0</v>
      </c>
      <c r="J490" s="171">
        <f>'9.ведомства'!K514</f>
        <v>14164400</v>
      </c>
      <c r="K490" s="171">
        <f>'9.ведомства'!L514</f>
        <v>0</v>
      </c>
    </row>
    <row r="491" spans="1:11" ht="24" x14ac:dyDescent="0.25">
      <c r="A491" s="178" t="s">
        <v>62</v>
      </c>
      <c r="B491" s="179" t="s">
        <v>58</v>
      </c>
      <c r="C491" s="179" t="s">
        <v>2</v>
      </c>
      <c r="D491" s="179"/>
      <c r="E491" s="179"/>
      <c r="F491" s="171">
        <f>F492+F497</f>
        <v>17291800</v>
      </c>
      <c r="G491" s="171">
        <f t="shared" ref="G491:K491" si="245">G492+G497</f>
        <v>0</v>
      </c>
      <c r="H491" s="171">
        <f t="shared" si="245"/>
        <v>0</v>
      </c>
      <c r="I491" s="171">
        <f t="shared" si="245"/>
        <v>0</v>
      </c>
      <c r="J491" s="171">
        <f t="shared" si="245"/>
        <v>17291800</v>
      </c>
      <c r="K491" s="171">
        <f t="shared" si="245"/>
        <v>0</v>
      </c>
    </row>
    <row r="492" spans="1:11" ht="36" x14ac:dyDescent="0.25">
      <c r="A492" s="208" t="s">
        <v>837</v>
      </c>
      <c r="B492" s="303" t="s">
        <v>58</v>
      </c>
      <c r="C492" s="303" t="s">
        <v>2</v>
      </c>
      <c r="D492" s="303" t="s">
        <v>704</v>
      </c>
      <c r="E492" s="304"/>
      <c r="F492" s="171">
        <f>F493</f>
        <v>84000</v>
      </c>
      <c r="G492" s="171">
        <f t="shared" ref="G492:K495" si="246">G493</f>
        <v>0</v>
      </c>
      <c r="H492" s="171">
        <f t="shared" si="246"/>
        <v>0</v>
      </c>
      <c r="I492" s="171">
        <f t="shared" si="246"/>
        <v>0</v>
      </c>
      <c r="J492" s="171">
        <f t="shared" si="246"/>
        <v>84000</v>
      </c>
      <c r="K492" s="171">
        <f t="shared" si="246"/>
        <v>0</v>
      </c>
    </row>
    <row r="493" spans="1:11" ht="36" x14ac:dyDescent="0.25">
      <c r="A493" s="208" t="s">
        <v>843</v>
      </c>
      <c r="B493" s="303" t="s">
        <v>58</v>
      </c>
      <c r="C493" s="303" t="s">
        <v>2</v>
      </c>
      <c r="D493" s="303" t="s">
        <v>705</v>
      </c>
      <c r="E493" s="304"/>
      <c r="F493" s="171">
        <f>F494</f>
        <v>84000</v>
      </c>
      <c r="G493" s="171">
        <f t="shared" si="246"/>
        <v>0</v>
      </c>
      <c r="H493" s="171">
        <f t="shared" si="246"/>
        <v>0</v>
      </c>
      <c r="I493" s="171">
        <f t="shared" si="246"/>
        <v>0</v>
      </c>
      <c r="J493" s="171">
        <f t="shared" si="246"/>
        <v>84000</v>
      </c>
      <c r="K493" s="171">
        <f t="shared" si="246"/>
        <v>0</v>
      </c>
    </row>
    <row r="494" spans="1:11" ht="36" x14ac:dyDescent="0.25">
      <c r="A494" s="208" t="s">
        <v>1001</v>
      </c>
      <c r="B494" s="303" t="s">
        <v>58</v>
      </c>
      <c r="C494" s="303" t="s">
        <v>2</v>
      </c>
      <c r="D494" s="303" t="s">
        <v>839</v>
      </c>
      <c r="E494" s="304"/>
      <c r="F494" s="171">
        <f>F495</f>
        <v>84000</v>
      </c>
      <c r="G494" s="171">
        <f t="shared" si="246"/>
        <v>0</v>
      </c>
      <c r="H494" s="171">
        <f t="shared" si="246"/>
        <v>0</v>
      </c>
      <c r="I494" s="171">
        <f t="shared" si="246"/>
        <v>0</v>
      </c>
      <c r="J494" s="171">
        <f t="shared" si="246"/>
        <v>84000</v>
      </c>
      <c r="K494" s="171">
        <f t="shared" si="246"/>
        <v>0</v>
      </c>
    </row>
    <row r="495" spans="1:11" ht="36" x14ac:dyDescent="0.25">
      <c r="A495" s="177" t="s">
        <v>700</v>
      </c>
      <c r="B495" s="303" t="s">
        <v>58</v>
      </c>
      <c r="C495" s="303" t="s">
        <v>2</v>
      </c>
      <c r="D495" s="303" t="s">
        <v>710</v>
      </c>
      <c r="E495" s="304"/>
      <c r="F495" s="171">
        <f>F496</f>
        <v>84000</v>
      </c>
      <c r="G495" s="171">
        <f t="shared" si="246"/>
        <v>0</v>
      </c>
      <c r="H495" s="171">
        <f t="shared" si="246"/>
        <v>0</v>
      </c>
      <c r="I495" s="171">
        <f t="shared" si="246"/>
        <v>0</v>
      </c>
      <c r="J495" s="171">
        <f t="shared" si="246"/>
        <v>84000</v>
      </c>
      <c r="K495" s="171">
        <f t="shared" si="246"/>
        <v>0</v>
      </c>
    </row>
    <row r="496" spans="1:11" ht="36" x14ac:dyDescent="0.25">
      <c r="A496" s="208" t="s">
        <v>48</v>
      </c>
      <c r="B496" s="303" t="s">
        <v>58</v>
      </c>
      <c r="C496" s="303" t="s">
        <v>2</v>
      </c>
      <c r="D496" s="303" t="s">
        <v>710</v>
      </c>
      <c r="E496" s="304">
        <v>600</v>
      </c>
      <c r="F496" s="171">
        <f>'9.ведомства'!G520</f>
        <v>84000</v>
      </c>
      <c r="G496" s="171">
        <f>'9.ведомства'!H520</f>
        <v>0</v>
      </c>
      <c r="H496" s="171">
        <f>'9.ведомства'!I520</f>
        <v>0</v>
      </c>
      <c r="I496" s="171">
        <f>'9.ведомства'!J520</f>
        <v>0</v>
      </c>
      <c r="J496" s="171">
        <f>'9.ведомства'!K520</f>
        <v>84000</v>
      </c>
      <c r="K496" s="171">
        <f>'9.ведомства'!L520</f>
        <v>0</v>
      </c>
    </row>
    <row r="497" spans="1:11" ht="24" x14ac:dyDescent="0.25">
      <c r="A497" s="208" t="s">
        <v>890</v>
      </c>
      <c r="B497" s="303" t="s">
        <v>58</v>
      </c>
      <c r="C497" s="303" t="s">
        <v>2</v>
      </c>
      <c r="D497" s="303" t="s">
        <v>796</v>
      </c>
      <c r="E497" s="303"/>
      <c r="F497" s="171">
        <f>F498+F502+F506</f>
        <v>17207800</v>
      </c>
      <c r="G497" s="171">
        <f t="shared" ref="G497:K497" si="247">G498+G502+G506</f>
        <v>0</v>
      </c>
      <c r="H497" s="171">
        <f t="shared" si="247"/>
        <v>0</v>
      </c>
      <c r="I497" s="171">
        <f t="shared" si="247"/>
        <v>0</v>
      </c>
      <c r="J497" s="171">
        <f t="shared" si="247"/>
        <v>17207800</v>
      </c>
      <c r="K497" s="171">
        <f t="shared" si="247"/>
        <v>0</v>
      </c>
    </row>
    <row r="498" spans="1:11" ht="36" x14ac:dyDescent="0.25">
      <c r="A498" s="208" t="s">
        <v>895</v>
      </c>
      <c r="B498" s="303" t="s">
        <v>58</v>
      </c>
      <c r="C498" s="303" t="s">
        <v>2</v>
      </c>
      <c r="D498" s="303" t="s">
        <v>988</v>
      </c>
      <c r="E498" s="303"/>
      <c r="F498" s="171">
        <f>F499</f>
        <v>45000</v>
      </c>
      <c r="G498" s="171">
        <f t="shared" ref="G498:K500" si="248">G499</f>
        <v>0</v>
      </c>
      <c r="H498" s="171">
        <f t="shared" si="248"/>
        <v>0</v>
      </c>
      <c r="I498" s="171">
        <f t="shared" si="248"/>
        <v>0</v>
      </c>
      <c r="J498" s="171">
        <f t="shared" si="248"/>
        <v>45000</v>
      </c>
      <c r="K498" s="171">
        <f t="shared" si="248"/>
        <v>0</v>
      </c>
    </row>
    <row r="499" spans="1:11" ht="36" x14ac:dyDescent="0.25">
      <c r="A499" s="208" t="s">
        <v>990</v>
      </c>
      <c r="B499" s="303" t="s">
        <v>58</v>
      </c>
      <c r="C499" s="303" t="s">
        <v>2</v>
      </c>
      <c r="D499" s="303" t="s">
        <v>989</v>
      </c>
      <c r="E499" s="303"/>
      <c r="F499" s="171">
        <f>F500</f>
        <v>45000</v>
      </c>
      <c r="G499" s="171">
        <f t="shared" si="248"/>
        <v>0</v>
      </c>
      <c r="H499" s="171">
        <f t="shared" si="248"/>
        <v>0</v>
      </c>
      <c r="I499" s="171">
        <f t="shared" si="248"/>
        <v>0</v>
      </c>
      <c r="J499" s="171">
        <f t="shared" si="248"/>
        <v>45000</v>
      </c>
      <c r="K499" s="171">
        <f t="shared" si="248"/>
        <v>0</v>
      </c>
    </row>
    <row r="500" spans="1:11" ht="36" x14ac:dyDescent="0.25">
      <c r="A500" s="208" t="s">
        <v>519</v>
      </c>
      <c r="B500" s="303" t="s">
        <v>58</v>
      </c>
      <c r="C500" s="303" t="s">
        <v>2</v>
      </c>
      <c r="D500" s="303" t="s">
        <v>1003</v>
      </c>
      <c r="E500" s="303"/>
      <c r="F500" s="171">
        <f>F501</f>
        <v>45000</v>
      </c>
      <c r="G500" s="171">
        <f t="shared" si="248"/>
        <v>0</v>
      </c>
      <c r="H500" s="171">
        <f t="shared" si="248"/>
        <v>0</v>
      </c>
      <c r="I500" s="171">
        <f t="shared" si="248"/>
        <v>0</v>
      </c>
      <c r="J500" s="171">
        <f t="shared" si="248"/>
        <v>45000</v>
      </c>
      <c r="K500" s="171">
        <f t="shared" si="248"/>
        <v>0</v>
      </c>
    </row>
    <row r="501" spans="1:11" ht="36" x14ac:dyDescent="0.25">
      <c r="A501" s="208" t="s">
        <v>48</v>
      </c>
      <c r="B501" s="303" t="s">
        <v>58</v>
      </c>
      <c r="C501" s="303" t="s">
        <v>2</v>
      </c>
      <c r="D501" s="303" t="s">
        <v>1003</v>
      </c>
      <c r="E501" s="303" t="s">
        <v>46</v>
      </c>
      <c r="F501" s="171">
        <f>'9.ведомства'!G525</f>
        <v>45000</v>
      </c>
      <c r="G501" s="171">
        <f>'9.ведомства'!H525</f>
        <v>0</v>
      </c>
      <c r="H501" s="171">
        <f>'9.ведомства'!I525</f>
        <v>0</v>
      </c>
      <c r="I501" s="171">
        <f>'9.ведомства'!J525</f>
        <v>0</v>
      </c>
      <c r="J501" s="171">
        <f>'9.ведомства'!K525</f>
        <v>45000</v>
      </c>
      <c r="K501" s="171">
        <f>'9.ведомства'!L525</f>
        <v>0</v>
      </c>
    </row>
    <row r="502" spans="1:11" ht="48" x14ac:dyDescent="0.25">
      <c r="A502" s="208" t="s">
        <v>1192</v>
      </c>
      <c r="B502" s="303" t="s">
        <v>58</v>
      </c>
      <c r="C502" s="303" t="s">
        <v>2</v>
      </c>
      <c r="D502" s="303" t="s">
        <v>797</v>
      </c>
      <c r="E502" s="304"/>
      <c r="F502" s="171">
        <f>F503</f>
        <v>2124000</v>
      </c>
      <c r="G502" s="171">
        <f t="shared" ref="G502:K504" si="249">G503</f>
        <v>0</v>
      </c>
      <c r="H502" s="171">
        <f t="shared" si="249"/>
        <v>0</v>
      </c>
      <c r="I502" s="171">
        <f t="shared" si="249"/>
        <v>0</v>
      </c>
      <c r="J502" s="171">
        <f t="shared" si="249"/>
        <v>2124000</v>
      </c>
      <c r="K502" s="171">
        <f t="shared" si="249"/>
        <v>0</v>
      </c>
    </row>
    <row r="503" spans="1:11" ht="60" x14ac:dyDescent="0.25">
      <c r="A503" s="208" t="s">
        <v>795</v>
      </c>
      <c r="B503" s="303" t="s">
        <v>58</v>
      </c>
      <c r="C503" s="303" t="s">
        <v>2</v>
      </c>
      <c r="D503" s="303" t="s">
        <v>798</v>
      </c>
      <c r="E503" s="304"/>
      <c r="F503" s="171">
        <f>F504</f>
        <v>2124000</v>
      </c>
      <c r="G503" s="171">
        <f t="shared" si="249"/>
        <v>0</v>
      </c>
      <c r="H503" s="171">
        <f t="shared" si="249"/>
        <v>0</v>
      </c>
      <c r="I503" s="171">
        <f t="shared" si="249"/>
        <v>0</v>
      </c>
      <c r="J503" s="171">
        <f t="shared" si="249"/>
        <v>2124000</v>
      </c>
      <c r="K503" s="171">
        <f t="shared" si="249"/>
        <v>0</v>
      </c>
    </row>
    <row r="504" spans="1:11" ht="24" x14ac:dyDescent="0.25">
      <c r="A504" s="177" t="s">
        <v>25</v>
      </c>
      <c r="B504" s="303" t="s">
        <v>58</v>
      </c>
      <c r="C504" s="303" t="s">
        <v>2</v>
      </c>
      <c r="D504" s="303" t="s">
        <v>800</v>
      </c>
      <c r="E504" s="304"/>
      <c r="F504" s="171">
        <f>F505</f>
        <v>2124000</v>
      </c>
      <c r="G504" s="171">
        <f t="shared" si="249"/>
        <v>0</v>
      </c>
      <c r="H504" s="171">
        <f t="shared" si="249"/>
        <v>0</v>
      </c>
      <c r="I504" s="171">
        <f t="shared" si="249"/>
        <v>0</v>
      </c>
      <c r="J504" s="171">
        <f t="shared" si="249"/>
        <v>2124000</v>
      </c>
      <c r="K504" s="171">
        <f t="shared" si="249"/>
        <v>0</v>
      </c>
    </row>
    <row r="505" spans="1:11" ht="36" x14ac:dyDescent="0.25">
      <c r="A505" s="208" t="s">
        <v>48</v>
      </c>
      <c r="B505" s="303" t="s">
        <v>58</v>
      </c>
      <c r="C505" s="303" t="s">
        <v>2</v>
      </c>
      <c r="D505" s="303" t="s">
        <v>800</v>
      </c>
      <c r="E505" s="304">
        <v>600</v>
      </c>
      <c r="F505" s="171">
        <f>'9.ведомства'!G158</f>
        <v>2124000</v>
      </c>
      <c r="G505" s="171">
        <f>'9.ведомства'!H158</f>
        <v>0</v>
      </c>
      <c r="H505" s="171">
        <f>'9.ведомства'!I158</f>
        <v>0</v>
      </c>
      <c r="I505" s="171">
        <f>'9.ведомства'!J158</f>
        <v>0</v>
      </c>
      <c r="J505" s="171">
        <f>'9.ведомства'!K158</f>
        <v>2124000</v>
      </c>
      <c r="K505" s="171">
        <f>'9.ведомства'!L158</f>
        <v>0</v>
      </c>
    </row>
    <row r="506" spans="1:11" ht="60" x14ac:dyDescent="0.25">
      <c r="A506" s="208" t="s">
        <v>1002</v>
      </c>
      <c r="B506" s="303" t="s">
        <v>58</v>
      </c>
      <c r="C506" s="303" t="s">
        <v>2</v>
      </c>
      <c r="D506" s="303" t="s">
        <v>1004</v>
      </c>
      <c r="E506" s="303"/>
      <c r="F506" s="171">
        <f>F507+F512</f>
        <v>15038800</v>
      </c>
      <c r="G506" s="171">
        <f t="shared" ref="G506:K506" si="250">G507+G512</f>
        <v>0</v>
      </c>
      <c r="H506" s="171">
        <f t="shared" si="250"/>
        <v>0</v>
      </c>
      <c r="I506" s="171">
        <f t="shared" si="250"/>
        <v>0</v>
      </c>
      <c r="J506" s="171">
        <f t="shared" si="250"/>
        <v>15038800</v>
      </c>
      <c r="K506" s="171">
        <f t="shared" si="250"/>
        <v>0</v>
      </c>
    </row>
    <row r="507" spans="1:11" ht="36" x14ac:dyDescent="0.25">
      <c r="A507" s="208" t="s">
        <v>1006</v>
      </c>
      <c r="B507" s="303" t="s">
        <v>58</v>
      </c>
      <c r="C507" s="303" t="s">
        <v>2</v>
      </c>
      <c r="D507" s="303" t="s">
        <v>1007</v>
      </c>
      <c r="E507" s="303"/>
      <c r="F507" s="171">
        <f>F508+F510</f>
        <v>14838800</v>
      </c>
      <c r="G507" s="171">
        <f t="shared" ref="G507:K507" si="251">G508+G510</f>
        <v>0</v>
      </c>
      <c r="H507" s="171">
        <f t="shared" si="251"/>
        <v>0</v>
      </c>
      <c r="I507" s="171">
        <f t="shared" si="251"/>
        <v>0</v>
      </c>
      <c r="J507" s="171">
        <f t="shared" si="251"/>
        <v>14838800</v>
      </c>
      <c r="K507" s="171">
        <f t="shared" si="251"/>
        <v>0</v>
      </c>
    </row>
    <row r="508" spans="1:11" ht="60" x14ac:dyDescent="0.25">
      <c r="A508" s="208" t="s">
        <v>14</v>
      </c>
      <c r="B508" s="303" t="s">
        <v>58</v>
      </c>
      <c r="C508" s="303" t="s">
        <v>2</v>
      </c>
      <c r="D508" s="303" t="s">
        <v>1005</v>
      </c>
      <c r="E508" s="303"/>
      <c r="F508" s="171">
        <f>F509</f>
        <v>242500</v>
      </c>
      <c r="G508" s="171">
        <f t="shared" ref="G508:K508" si="252">G509</f>
        <v>0</v>
      </c>
      <c r="H508" s="171">
        <f t="shared" si="252"/>
        <v>0</v>
      </c>
      <c r="I508" s="171">
        <f t="shared" si="252"/>
        <v>0</v>
      </c>
      <c r="J508" s="171">
        <f t="shared" si="252"/>
        <v>242500</v>
      </c>
      <c r="K508" s="171">
        <f t="shared" si="252"/>
        <v>0</v>
      </c>
    </row>
    <row r="509" spans="1:11" ht="36" x14ac:dyDescent="0.25">
      <c r="A509" s="208" t="s">
        <v>48</v>
      </c>
      <c r="B509" s="303" t="s">
        <v>58</v>
      </c>
      <c r="C509" s="303" t="s">
        <v>2</v>
      </c>
      <c r="D509" s="303" t="s">
        <v>1005</v>
      </c>
      <c r="E509" s="303" t="s">
        <v>46</v>
      </c>
      <c r="F509" s="171">
        <f>'9.ведомства'!G529</f>
        <v>242500</v>
      </c>
      <c r="G509" s="171">
        <f>'9.ведомства'!H529</f>
        <v>0</v>
      </c>
      <c r="H509" s="171">
        <f>'9.ведомства'!I529</f>
        <v>0</v>
      </c>
      <c r="I509" s="171">
        <f>'9.ведомства'!J529</f>
        <v>0</v>
      </c>
      <c r="J509" s="171">
        <f>'9.ведомства'!K529</f>
        <v>242500</v>
      </c>
      <c r="K509" s="171">
        <f>'9.ведомства'!L529</f>
        <v>0</v>
      </c>
    </row>
    <row r="510" spans="1:11" ht="60" x14ac:dyDescent="0.25">
      <c r="A510" s="208" t="s">
        <v>942</v>
      </c>
      <c r="B510" s="303" t="s">
        <v>58</v>
      </c>
      <c r="C510" s="303" t="s">
        <v>2</v>
      </c>
      <c r="D510" s="303" t="s">
        <v>1012</v>
      </c>
      <c r="E510" s="303"/>
      <c r="F510" s="171">
        <f>F511</f>
        <v>14596300</v>
      </c>
      <c r="G510" s="171">
        <f t="shared" ref="G510:K510" si="253">G511</f>
        <v>0</v>
      </c>
      <c r="H510" s="171">
        <f t="shared" si="253"/>
        <v>0</v>
      </c>
      <c r="I510" s="171">
        <f t="shared" si="253"/>
        <v>0</v>
      </c>
      <c r="J510" s="171">
        <f t="shared" si="253"/>
        <v>14596300</v>
      </c>
      <c r="K510" s="171">
        <f t="shared" si="253"/>
        <v>0</v>
      </c>
    </row>
    <row r="511" spans="1:11" ht="36" x14ac:dyDescent="0.25">
      <c r="A511" s="208" t="s">
        <v>48</v>
      </c>
      <c r="B511" s="303" t="s">
        <v>58</v>
      </c>
      <c r="C511" s="303" t="s">
        <v>2</v>
      </c>
      <c r="D511" s="303" t="s">
        <v>1012</v>
      </c>
      <c r="E511" s="303" t="s">
        <v>46</v>
      </c>
      <c r="F511" s="171">
        <f>'9.ведомства'!G531</f>
        <v>14596300</v>
      </c>
      <c r="G511" s="171">
        <f>'9.ведомства'!H531</f>
        <v>0</v>
      </c>
      <c r="H511" s="171">
        <f>'9.ведомства'!I531</f>
        <v>0</v>
      </c>
      <c r="I511" s="171">
        <f>'9.ведомства'!J531</f>
        <v>0</v>
      </c>
      <c r="J511" s="171">
        <f>'9.ведомства'!K531</f>
        <v>14596300</v>
      </c>
      <c r="K511" s="171">
        <f>'9.ведомства'!L531</f>
        <v>0</v>
      </c>
    </row>
    <row r="512" spans="1:11" ht="48" x14ac:dyDescent="0.25">
      <c r="A512" s="208" t="s">
        <v>1008</v>
      </c>
      <c r="B512" s="303" t="s">
        <v>58</v>
      </c>
      <c r="C512" s="303" t="s">
        <v>2</v>
      </c>
      <c r="D512" s="303" t="s">
        <v>1010</v>
      </c>
      <c r="E512" s="303"/>
      <c r="F512" s="171">
        <f>F513</f>
        <v>200000</v>
      </c>
      <c r="G512" s="171">
        <f t="shared" ref="G512:K513" si="254">G513</f>
        <v>0</v>
      </c>
      <c r="H512" s="171">
        <f t="shared" si="254"/>
        <v>0</v>
      </c>
      <c r="I512" s="171">
        <f t="shared" si="254"/>
        <v>0</v>
      </c>
      <c r="J512" s="171">
        <f t="shared" si="254"/>
        <v>200000</v>
      </c>
      <c r="K512" s="171">
        <f t="shared" si="254"/>
        <v>0</v>
      </c>
    </row>
    <row r="513" spans="1:11" ht="24" x14ac:dyDescent="0.25">
      <c r="A513" s="208" t="s">
        <v>1009</v>
      </c>
      <c r="B513" s="303" t="s">
        <v>58</v>
      </c>
      <c r="C513" s="303" t="s">
        <v>2</v>
      </c>
      <c r="D513" s="303" t="s">
        <v>1011</v>
      </c>
      <c r="E513" s="303"/>
      <c r="F513" s="171">
        <f>F514</f>
        <v>200000</v>
      </c>
      <c r="G513" s="171">
        <f t="shared" si="254"/>
        <v>0</v>
      </c>
      <c r="H513" s="171">
        <f t="shared" si="254"/>
        <v>0</v>
      </c>
      <c r="I513" s="171">
        <f t="shared" si="254"/>
        <v>0</v>
      </c>
      <c r="J513" s="171">
        <f t="shared" si="254"/>
        <v>200000</v>
      </c>
      <c r="K513" s="171">
        <f t="shared" si="254"/>
        <v>0</v>
      </c>
    </row>
    <row r="514" spans="1:11" ht="36" x14ac:dyDescent="0.25">
      <c r="A514" s="208" t="s">
        <v>48</v>
      </c>
      <c r="B514" s="303" t="s">
        <v>58</v>
      </c>
      <c r="C514" s="303" t="s">
        <v>2</v>
      </c>
      <c r="D514" s="303" t="s">
        <v>1011</v>
      </c>
      <c r="E514" s="303" t="s">
        <v>46</v>
      </c>
      <c r="F514" s="171">
        <f>'9.ведомства'!G534</f>
        <v>200000</v>
      </c>
      <c r="G514" s="171">
        <f>'9.ведомства'!H534</f>
        <v>0</v>
      </c>
      <c r="H514" s="171">
        <f>'9.ведомства'!I534</f>
        <v>0</v>
      </c>
      <c r="I514" s="171">
        <f>'9.ведомства'!J534</f>
        <v>0</v>
      </c>
      <c r="J514" s="171">
        <f>'9.ведомства'!K534</f>
        <v>200000</v>
      </c>
      <c r="K514" s="171">
        <f>'9.ведомства'!L534</f>
        <v>0</v>
      </c>
    </row>
    <row r="515" spans="1:11" x14ac:dyDescent="0.25">
      <c r="A515" s="178" t="s">
        <v>11</v>
      </c>
      <c r="B515" s="179" t="s">
        <v>3</v>
      </c>
      <c r="C515" s="179"/>
      <c r="D515" s="179"/>
      <c r="E515" s="183"/>
      <c r="F515" s="170">
        <f t="shared" ref="F515:K515" si="255">F516+F522+F562+F592</f>
        <v>83827300</v>
      </c>
      <c r="G515" s="170">
        <f t="shared" si="255"/>
        <v>76107700</v>
      </c>
      <c r="H515" s="170">
        <f t="shared" si="255"/>
        <v>0</v>
      </c>
      <c r="I515" s="170">
        <f t="shared" si="255"/>
        <v>0</v>
      </c>
      <c r="J515" s="170">
        <f t="shared" si="255"/>
        <v>83827300</v>
      </c>
      <c r="K515" s="170">
        <f t="shared" si="255"/>
        <v>76107700</v>
      </c>
    </row>
    <row r="516" spans="1:11" x14ac:dyDescent="0.25">
      <c r="A516" s="178" t="s">
        <v>107</v>
      </c>
      <c r="B516" s="179" t="s">
        <v>3</v>
      </c>
      <c r="C516" s="179" t="s">
        <v>23</v>
      </c>
      <c r="D516" s="179"/>
      <c r="E516" s="183"/>
      <c r="F516" s="171">
        <f>F517</f>
        <v>4680000</v>
      </c>
      <c r="G516" s="171">
        <f t="shared" ref="G516:K520" si="256">G517</f>
        <v>0</v>
      </c>
      <c r="H516" s="171">
        <f t="shared" si="256"/>
        <v>0</v>
      </c>
      <c r="I516" s="171">
        <f t="shared" si="256"/>
        <v>0</v>
      </c>
      <c r="J516" s="171">
        <f t="shared" si="256"/>
        <v>4680000</v>
      </c>
      <c r="K516" s="171">
        <f t="shared" si="256"/>
        <v>0</v>
      </c>
    </row>
    <row r="517" spans="1:11" ht="24" x14ac:dyDescent="0.25">
      <c r="A517" s="187" t="s">
        <v>756</v>
      </c>
      <c r="B517" s="303" t="s">
        <v>3</v>
      </c>
      <c r="C517" s="303" t="s">
        <v>23</v>
      </c>
      <c r="D517" s="303" t="s">
        <v>694</v>
      </c>
      <c r="E517" s="304"/>
      <c r="F517" s="171">
        <f>F518</f>
        <v>4680000</v>
      </c>
      <c r="G517" s="171">
        <f t="shared" si="256"/>
        <v>0</v>
      </c>
      <c r="H517" s="171">
        <f t="shared" si="256"/>
        <v>0</v>
      </c>
      <c r="I517" s="171">
        <f t="shared" si="256"/>
        <v>0</v>
      </c>
      <c r="J517" s="171">
        <f t="shared" si="256"/>
        <v>4680000</v>
      </c>
      <c r="K517" s="171">
        <f t="shared" si="256"/>
        <v>0</v>
      </c>
    </row>
    <row r="518" spans="1:11" ht="36" x14ac:dyDescent="0.25">
      <c r="A518" s="208" t="s">
        <v>801</v>
      </c>
      <c r="B518" s="303" t="s">
        <v>3</v>
      </c>
      <c r="C518" s="303" t="s">
        <v>23</v>
      </c>
      <c r="D518" s="303" t="s">
        <v>804</v>
      </c>
      <c r="E518" s="304"/>
      <c r="F518" s="171">
        <f>F519</f>
        <v>4680000</v>
      </c>
      <c r="G518" s="171">
        <f t="shared" si="256"/>
        <v>0</v>
      </c>
      <c r="H518" s="171">
        <f t="shared" si="256"/>
        <v>0</v>
      </c>
      <c r="I518" s="171">
        <f t="shared" si="256"/>
        <v>0</v>
      </c>
      <c r="J518" s="171">
        <f t="shared" si="256"/>
        <v>4680000</v>
      </c>
      <c r="K518" s="171">
        <f t="shared" si="256"/>
        <v>0</v>
      </c>
    </row>
    <row r="519" spans="1:11" ht="48" x14ac:dyDescent="0.25">
      <c r="A519" s="208" t="s">
        <v>802</v>
      </c>
      <c r="B519" s="303" t="s">
        <v>3</v>
      </c>
      <c r="C519" s="303" t="s">
        <v>23</v>
      </c>
      <c r="D519" s="303" t="s">
        <v>803</v>
      </c>
      <c r="E519" s="304"/>
      <c r="F519" s="171">
        <f>F520</f>
        <v>4680000</v>
      </c>
      <c r="G519" s="171">
        <f t="shared" si="256"/>
        <v>0</v>
      </c>
      <c r="H519" s="171">
        <f t="shared" si="256"/>
        <v>0</v>
      </c>
      <c r="I519" s="171">
        <f t="shared" si="256"/>
        <v>0</v>
      </c>
      <c r="J519" s="171">
        <f t="shared" si="256"/>
        <v>4680000</v>
      </c>
      <c r="K519" s="171">
        <f t="shared" si="256"/>
        <v>0</v>
      </c>
    </row>
    <row r="520" spans="1:11" x14ac:dyDescent="0.25">
      <c r="A520" s="177" t="s">
        <v>106</v>
      </c>
      <c r="B520" s="303" t="s">
        <v>3</v>
      </c>
      <c r="C520" s="303" t="s">
        <v>23</v>
      </c>
      <c r="D520" s="303" t="s">
        <v>805</v>
      </c>
      <c r="E520" s="304"/>
      <c r="F520" s="171">
        <f>F521</f>
        <v>4680000</v>
      </c>
      <c r="G520" s="171">
        <f t="shared" si="256"/>
        <v>0</v>
      </c>
      <c r="H520" s="171">
        <f t="shared" si="256"/>
        <v>0</v>
      </c>
      <c r="I520" s="171">
        <f t="shared" si="256"/>
        <v>0</v>
      </c>
      <c r="J520" s="171">
        <f t="shared" si="256"/>
        <v>4680000</v>
      </c>
      <c r="K520" s="171">
        <f t="shared" si="256"/>
        <v>0</v>
      </c>
    </row>
    <row r="521" spans="1:11" ht="24" x14ac:dyDescent="0.25">
      <c r="A521" s="208" t="s">
        <v>5</v>
      </c>
      <c r="B521" s="303" t="s">
        <v>3</v>
      </c>
      <c r="C521" s="303" t="s">
        <v>23</v>
      </c>
      <c r="D521" s="303" t="s">
        <v>805</v>
      </c>
      <c r="E521" s="304">
        <v>300</v>
      </c>
      <c r="F521" s="171">
        <f>'9.ведомства'!G165</f>
        <v>4680000</v>
      </c>
      <c r="G521" s="171">
        <f>'9.ведомства'!H165</f>
        <v>0</v>
      </c>
      <c r="H521" s="171">
        <f>'9.ведомства'!I165</f>
        <v>0</v>
      </c>
      <c r="I521" s="171">
        <f>'9.ведомства'!J165</f>
        <v>0</v>
      </c>
      <c r="J521" s="171">
        <f>'9.ведомства'!K165</f>
        <v>4680000</v>
      </c>
      <c r="K521" s="171">
        <f>'9.ведомства'!L165</f>
        <v>0</v>
      </c>
    </row>
    <row r="522" spans="1:11" x14ac:dyDescent="0.25">
      <c r="A522" s="178" t="s">
        <v>45</v>
      </c>
      <c r="B522" s="179" t="s">
        <v>3</v>
      </c>
      <c r="C522" s="179" t="s">
        <v>38</v>
      </c>
      <c r="D522" s="179"/>
      <c r="E522" s="183"/>
      <c r="F522" s="171">
        <f t="shared" ref="F522:K522" si="257">F523+F547+F556</f>
        <v>10393400</v>
      </c>
      <c r="G522" s="171">
        <f t="shared" si="257"/>
        <v>8631800</v>
      </c>
      <c r="H522" s="171">
        <f t="shared" si="257"/>
        <v>0</v>
      </c>
      <c r="I522" s="171">
        <f t="shared" si="257"/>
        <v>0</v>
      </c>
      <c r="J522" s="171">
        <f t="shared" si="257"/>
        <v>10393400</v>
      </c>
      <c r="K522" s="171">
        <f t="shared" si="257"/>
        <v>8631800</v>
      </c>
    </row>
    <row r="523" spans="1:11" ht="24" x14ac:dyDescent="0.25">
      <c r="A523" s="187" t="s">
        <v>756</v>
      </c>
      <c r="B523" s="303" t="s">
        <v>3</v>
      </c>
      <c r="C523" s="303" t="s">
        <v>38</v>
      </c>
      <c r="D523" s="303" t="s">
        <v>694</v>
      </c>
      <c r="E523" s="304"/>
      <c r="F523" s="171">
        <f>F524</f>
        <v>1761600</v>
      </c>
      <c r="G523" s="171">
        <f t="shared" ref="G523:K523" si="258">G524</f>
        <v>0</v>
      </c>
      <c r="H523" s="171">
        <f t="shared" si="258"/>
        <v>0</v>
      </c>
      <c r="I523" s="171">
        <f t="shared" si="258"/>
        <v>0</v>
      </c>
      <c r="J523" s="171">
        <f t="shared" si="258"/>
        <v>1761600</v>
      </c>
      <c r="K523" s="171">
        <f t="shared" si="258"/>
        <v>0</v>
      </c>
    </row>
    <row r="524" spans="1:11" ht="36" x14ac:dyDescent="0.25">
      <c r="A524" s="208" t="s">
        <v>801</v>
      </c>
      <c r="B524" s="303" t="s">
        <v>3</v>
      </c>
      <c r="C524" s="303" t="s">
        <v>38</v>
      </c>
      <c r="D524" s="303" t="s">
        <v>804</v>
      </c>
      <c r="E524" s="304"/>
      <c r="F524" s="171">
        <f t="shared" ref="F524:K524" si="259">F525+F533+F536</f>
        <v>1761600</v>
      </c>
      <c r="G524" s="171">
        <f t="shared" si="259"/>
        <v>0</v>
      </c>
      <c r="H524" s="171">
        <f t="shared" si="259"/>
        <v>0</v>
      </c>
      <c r="I524" s="171">
        <f t="shared" si="259"/>
        <v>0</v>
      </c>
      <c r="J524" s="171">
        <f t="shared" si="259"/>
        <v>1761600</v>
      </c>
      <c r="K524" s="171">
        <f t="shared" si="259"/>
        <v>0</v>
      </c>
    </row>
    <row r="525" spans="1:11" ht="48" x14ac:dyDescent="0.25">
      <c r="A525" s="208" t="s">
        <v>802</v>
      </c>
      <c r="B525" s="303" t="s">
        <v>3</v>
      </c>
      <c r="C525" s="303" t="s">
        <v>38</v>
      </c>
      <c r="D525" s="303" t="s">
        <v>803</v>
      </c>
      <c r="E525" s="304"/>
      <c r="F525" s="171">
        <f>F526+F529+F531</f>
        <v>387500</v>
      </c>
      <c r="G525" s="171">
        <f t="shared" ref="G525:K525" si="260">G526+G529+G531</f>
        <v>0</v>
      </c>
      <c r="H525" s="171">
        <f t="shared" si="260"/>
        <v>0</v>
      </c>
      <c r="I525" s="171">
        <f t="shared" si="260"/>
        <v>0</v>
      </c>
      <c r="J525" s="171">
        <f t="shared" si="260"/>
        <v>387500</v>
      </c>
      <c r="K525" s="171">
        <f t="shared" si="260"/>
        <v>0</v>
      </c>
    </row>
    <row r="526" spans="1:11" ht="24" x14ac:dyDescent="0.25">
      <c r="A526" s="177" t="s">
        <v>25</v>
      </c>
      <c r="B526" s="303" t="s">
        <v>3</v>
      </c>
      <c r="C526" s="303" t="s">
        <v>38</v>
      </c>
      <c r="D526" s="303" t="s">
        <v>806</v>
      </c>
      <c r="E526" s="304"/>
      <c r="F526" s="171">
        <f>SUM(F527:F528)</f>
        <v>168500</v>
      </c>
      <c r="G526" s="171">
        <f t="shared" ref="G526:K526" si="261">SUM(G527:G528)</f>
        <v>0</v>
      </c>
      <c r="H526" s="171">
        <f t="shared" si="261"/>
        <v>0</v>
      </c>
      <c r="I526" s="171">
        <f t="shared" si="261"/>
        <v>0</v>
      </c>
      <c r="J526" s="171">
        <f t="shared" si="261"/>
        <v>168500</v>
      </c>
      <c r="K526" s="171">
        <f t="shared" si="261"/>
        <v>0</v>
      </c>
    </row>
    <row r="527" spans="1:11" ht="24" x14ac:dyDescent="0.25">
      <c r="A527" s="208" t="s">
        <v>18</v>
      </c>
      <c r="B527" s="303" t="s">
        <v>3</v>
      </c>
      <c r="C527" s="303" t="s">
        <v>38</v>
      </c>
      <c r="D527" s="303" t="s">
        <v>806</v>
      </c>
      <c r="E527" s="304">
        <v>200</v>
      </c>
      <c r="F527" s="171">
        <f>'9.ведомства'!G171</f>
        <v>68500</v>
      </c>
      <c r="G527" s="171">
        <f>'9.ведомства'!H171</f>
        <v>0</v>
      </c>
      <c r="H527" s="171">
        <f>'9.ведомства'!I171</f>
        <v>0</v>
      </c>
      <c r="I527" s="171">
        <f>'9.ведомства'!J171</f>
        <v>0</v>
      </c>
      <c r="J527" s="171">
        <f>'9.ведомства'!K171</f>
        <v>68500</v>
      </c>
      <c r="K527" s="171">
        <f>'9.ведомства'!L171</f>
        <v>0</v>
      </c>
    </row>
    <row r="528" spans="1:11" ht="36" x14ac:dyDescent="0.25">
      <c r="A528" s="208" t="s">
        <v>48</v>
      </c>
      <c r="B528" s="303" t="s">
        <v>3</v>
      </c>
      <c r="C528" s="303" t="s">
        <v>38</v>
      </c>
      <c r="D528" s="303" t="s">
        <v>806</v>
      </c>
      <c r="E528" s="304">
        <v>600</v>
      </c>
      <c r="F528" s="171">
        <f>'9.ведомства'!G172</f>
        <v>100000</v>
      </c>
      <c r="G528" s="171">
        <f>'9.ведомства'!H172</f>
        <v>0</v>
      </c>
      <c r="H528" s="171">
        <f>'9.ведомства'!I172</f>
        <v>0</v>
      </c>
      <c r="I528" s="171">
        <f>'9.ведомства'!J172</f>
        <v>0</v>
      </c>
      <c r="J528" s="171">
        <f>'9.ведомства'!K172</f>
        <v>100000</v>
      </c>
      <c r="K528" s="171">
        <f>'9.ведомства'!L172</f>
        <v>0</v>
      </c>
    </row>
    <row r="529" spans="1:11" ht="48" x14ac:dyDescent="0.25">
      <c r="A529" s="177" t="s">
        <v>807</v>
      </c>
      <c r="B529" s="303" t="s">
        <v>3</v>
      </c>
      <c r="C529" s="303" t="s">
        <v>38</v>
      </c>
      <c r="D529" s="303" t="s">
        <v>808</v>
      </c>
      <c r="E529" s="304"/>
      <c r="F529" s="171">
        <f>F530</f>
        <v>150000</v>
      </c>
      <c r="G529" s="171">
        <f t="shared" ref="G529:K529" si="262">G530</f>
        <v>0</v>
      </c>
      <c r="H529" s="171">
        <f t="shared" si="262"/>
        <v>0</v>
      </c>
      <c r="I529" s="171">
        <f t="shared" si="262"/>
        <v>0</v>
      </c>
      <c r="J529" s="171">
        <f t="shared" si="262"/>
        <v>150000</v>
      </c>
      <c r="K529" s="171">
        <f t="shared" si="262"/>
        <v>0</v>
      </c>
    </row>
    <row r="530" spans="1:11" ht="24" x14ac:dyDescent="0.25">
      <c r="A530" s="208" t="s">
        <v>5</v>
      </c>
      <c r="B530" s="303" t="s">
        <v>3</v>
      </c>
      <c r="C530" s="303" t="s">
        <v>38</v>
      </c>
      <c r="D530" s="303" t="s">
        <v>808</v>
      </c>
      <c r="E530" s="304">
        <v>300</v>
      </c>
      <c r="F530" s="171">
        <f>'9.ведомства'!G174</f>
        <v>150000</v>
      </c>
      <c r="G530" s="171">
        <f>'9.ведомства'!H174</f>
        <v>0</v>
      </c>
      <c r="H530" s="171">
        <f>'9.ведомства'!I174</f>
        <v>0</v>
      </c>
      <c r="I530" s="171">
        <f>'9.ведомства'!J174</f>
        <v>0</v>
      </c>
      <c r="J530" s="171">
        <f>'9.ведомства'!K174</f>
        <v>150000</v>
      </c>
      <c r="K530" s="171">
        <f>'9.ведомства'!L174</f>
        <v>0</v>
      </c>
    </row>
    <row r="531" spans="1:11" ht="48" x14ac:dyDescent="0.25">
      <c r="A531" s="208" t="s">
        <v>809</v>
      </c>
      <c r="B531" s="303" t="s">
        <v>3</v>
      </c>
      <c r="C531" s="303" t="s">
        <v>38</v>
      </c>
      <c r="D531" s="303" t="s">
        <v>810</v>
      </c>
      <c r="E531" s="304"/>
      <c r="F531" s="171">
        <f>F532</f>
        <v>69000</v>
      </c>
      <c r="G531" s="171">
        <f t="shared" ref="G531:K531" si="263">G532</f>
        <v>0</v>
      </c>
      <c r="H531" s="171">
        <f t="shared" si="263"/>
        <v>0</v>
      </c>
      <c r="I531" s="171">
        <f t="shared" si="263"/>
        <v>0</v>
      </c>
      <c r="J531" s="171">
        <f t="shared" si="263"/>
        <v>69000</v>
      </c>
      <c r="K531" s="171">
        <f t="shared" si="263"/>
        <v>0</v>
      </c>
    </row>
    <row r="532" spans="1:11" ht="24" x14ac:dyDescent="0.25">
      <c r="A532" s="208" t="s">
        <v>5</v>
      </c>
      <c r="B532" s="303" t="s">
        <v>3</v>
      </c>
      <c r="C532" s="303" t="s">
        <v>38</v>
      </c>
      <c r="D532" s="303" t="s">
        <v>810</v>
      </c>
      <c r="E532" s="304">
        <v>300</v>
      </c>
      <c r="F532" s="171">
        <f>'9.ведомства'!G176</f>
        <v>69000</v>
      </c>
      <c r="G532" s="171">
        <f>'9.ведомства'!H176</f>
        <v>0</v>
      </c>
      <c r="H532" s="171">
        <f>'9.ведомства'!I176</f>
        <v>0</v>
      </c>
      <c r="I532" s="171">
        <f>'9.ведомства'!J176</f>
        <v>0</v>
      </c>
      <c r="J532" s="171">
        <f>'9.ведомства'!K176</f>
        <v>69000</v>
      </c>
      <c r="K532" s="171">
        <f>'9.ведомства'!L176</f>
        <v>0</v>
      </c>
    </row>
    <row r="533" spans="1:11" ht="24" x14ac:dyDescent="0.25">
      <c r="A533" s="208" t="s">
        <v>811</v>
      </c>
      <c r="B533" s="303" t="s">
        <v>3</v>
      </c>
      <c r="C533" s="303" t="s">
        <v>38</v>
      </c>
      <c r="D533" s="303" t="s">
        <v>812</v>
      </c>
      <c r="E533" s="304"/>
      <c r="F533" s="171">
        <f>F534</f>
        <v>403800</v>
      </c>
      <c r="G533" s="171">
        <f t="shared" ref="G533:K534" si="264">G534</f>
        <v>0</v>
      </c>
      <c r="H533" s="171">
        <f t="shared" si="264"/>
        <v>0</v>
      </c>
      <c r="I533" s="171">
        <f t="shared" si="264"/>
        <v>0</v>
      </c>
      <c r="J533" s="171">
        <f t="shared" si="264"/>
        <v>403800</v>
      </c>
      <c r="K533" s="171">
        <f t="shared" si="264"/>
        <v>0</v>
      </c>
    </row>
    <row r="534" spans="1:11" ht="24" x14ac:dyDescent="0.25">
      <c r="A534" s="177" t="s">
        <v>813</v>
      </c>
      <c r="B534" s="303" t="s">
        <v>3</v>
      </c>
      <c r="C534" s="303" t="s">
        <v>38</v>
      </c>
      <c r="D534" s="303" t="s">
        <v>814</v>
      </c>
      <c r="E534" s="304"/>
      <c r="F534" s="171">
        <f>F535</f>
        <v>403800</v>
      </c>
      <c r="G534" s="171">
        <f t="shared" si="264"/>
        <v>0</v>
      </c>
      <c r="H534" s="171">
        <f t="shared" si="264"/>
        <v>0</v>
      </c>
      <c r="I534" s="171">
        <f t="shared" si="264"/>
        <v>0</v>
      </c>
      <c r="J534" s="171">
        <f t="shared" si="264"/>
        <v>403800</v>
      </c>
      <c r="K534" s="171">
        <f t="shared" si="264"/>
        <v>0</v>
      </c>
    </row>
    <row r="535" spans="1:11" ht="24" x14ac:dyDescent="0.25">
      <c r="A535" s="208" t="s">
        <v>5</v>
      </c>
      <c r="B535" s="303" t="s">
        <v>3</v>
      </c>
      <c r="C535" s="303" t="s">
        <v>38</v>
      </c>
      <c r="D535" s="303" t="s">
        <v>814</v>
      </c>
      <c r="E535" s="304">
        <v>300</v>
      </c>
      <c r="F535" s="171">
        <f>'9.ведомства'!G179</f>
        <v>403800</v>
      </c>
      <c r="G535" s="171">
        <f>'9.ведомства'!H179</f>
        <v>0</v>
      </c>
      <c r="H535" s="171">
        <f>'9.ведомства'!I179</f>
        <v>0</v>
      </c>
      <c r="I535" s="171">
        <f>'9.ведомства'!J179</f>
        <v>0</v>
      </c>
      <c r="J535" s="171">
        <f>'9.ведомства'!K179</f>
        <v>403800</v>
      </c>
      <c r="K535" s="171">
        <f>'9.ведомства'!L179</f>
        <v>0</v>
      </c>
    </row>
    <row r="536" spans="1:11" ht="48" x14ac:dyDescent="0.25">
      <c r="A536" s="208" t="s">
        <v>815</v>
      </c>
      <c r="B536" s="303" t="s">
        <v>3</v>
      </c>
      <c r="C536" s="303" t="s">
        <v>38</v>
      </c>
      <c r="D536" s="303" t="s">
        <v>816</v>
      </c>
      <c r="E536" s="304"/>
      <c r="F536" s="171">
        <f>F537+F539+F541+F543+F545</f>
        <v>970300</v>
      </c>
      <c r="G536" s="171">
        <f t="shared" ref="G536:K536" si="265">G537+G539+G541+G543+G545</f>
        <v>0</v>
      </c>
      <c r="H536" s="171">
        <f t="shared" si="265"/>
        <v>0</v>
      </c>
      <c r="I536" s="171">
        <f t="shared" si="265"/>
        <v>0</v>
      </c>
      <c r="J536" s="171">
        <f t="shared" si="265"/>
        <v>970300</v>
      </c>
      <c r="K536" s="171">
        <f t="shared" si="265"/>
        <v>0</v>
      </c>
    </row>
    <row r="537" spans="1:11" ht="24" x14ac:dyDescent="0.25">
      <c r="A537" s="177" t="s">
        <v>25</v>
      </c>
      <c r="B537" s="303" t="s">
        <v>3</v>
      </c>
      <c r="C537" s="303" t="s">
        <v>38</v>
      </c>
      <c r="D537" s="303" t="s">
        <v>821</v>
      </c>
      <c r="E537" s="304"/>
      <c r="F537" s="171">
        <f>F538</f>
        <v>25600</v>
      </c>
      <c r="G537" s="171">
        <f t="shared" ref="G537:K537" si="266">G538</f>
        <v>0</v>
      </c>
      <c r="H537" s="171">
        <f t="shared" si="266"/>
        <v>0</v>
      </c>
      <c r="I537" s="171">
        <f t="shared" si="266"/>
        <v>0</v>
      </c>
      <c r="J537" s="171">
        <f t="shared" si="266"/>
        <v>25600</v>
      </c>
      <c r="K537" s="171">
        <f t="shared" si="266"/>
        <v>0</v>
      </c>
    </row>
    <row r="538" spans="1:11" ht="24" x14ac:dyDescent="0.25">
      <c r="A538" s="208" t="s">
        <v>5</v>
      </c>
      <c r="B538" s="303" t="s">
        <v>3</v>
      </c>
      <c r="C538" s="303" t="s">
        <v>38</v>
      </c>
      <c r="D538" s="303" t="s">
        <v>821</v>
      </c>
      <c r="E538" s="304">
        <v>300</v>
      </c>
      <c r="F538" s="171">
        <f>'9.ведомства'!G182</f>
        <v>25600</v>
      </c>
      <c r="G538" s="171">
        <f>'9.ведомства'!H182</f>
        <v>0</v>
      </c>
      <c r="H538" s="171">
        <f>'9.ведомства'!I182</f>
        <v>0</v>
      </c>
      <c r="I538" s="171">
        <f>'9.ведомства'!J182</f>
        <v>0</v>
      </c>
      <c r="J538" s="171">
        <f>'9.ведомства'!K182</f>
        <v>25600</v>
      </c>
      <c r="K538" s="171">
        <f>'9.ведомства'!L182</f>
        <v>0</v>
      </c>
    </row>
    <row r="539" spans="1:11" ht="60" x14ac:dyDescent="0.25">
      <c r="A539" s="208" t="s">
        <v>817</v>
      </c>
      <c r="B539" s="303" t="s">
        <v>3</v>
      </c>
      <c r="C539" s="303" t="s">
        <v>38</v>
      </c>
      <c r="D539" s="303" t="s">
        <v>822</v>
      </c>
      <c r="E539" s="304"/>
      <c r="F539" s="171">
        <f>F540</f>
        <v>188480</v>
      </c>
      <c r="G539" s="171">
        <f t="shared" ref="G539:K539" si="267">G540</f>
        <v>0</v>
      </c>
      <c r="H539" s="171">
        <f t="shared" si="267"/>
        <v>0</v>
      </c>
      <c r="I539" s="171">
        <f t="shared" si="267"/>
        <v>0</v>
      </c>
      <c r="J539" s="171">
        <f t="shared" si="267"/>
        <v>188480</v>
      </c>
      <c r="K539" s="171">
        <f t="shared" si="267"/>
        <v>0</v>
      </c>
    </row>
    <row r="540" spans="1:11" ht="24" x14ac:dyDescent="0.25">
      <c r="A540" s="208" t="s">
        <v>5</v>
      </c>
      <c r="B540" s="303" t="s">
        <v>3</v>
      </c>
      <c r="C540" s="303" t="s">
        <v>38</v>
      </c>
      <c r="D540" s="303" t="s">
        <v>822</v>
      </c>
      <c r="E540" s="304">
        <v>300</v>
      </c>
      <c r="F540" s="171">
        <f>'9.ведомства'!G184</f>
        <v>188480</v>
      </c>
      <c r="G540" s="171">
        <f>'9.ведомства'!H184</f>
        <v>0</v>
      </c>
      <c r="H540" s="171">
        <f>'9.ведомства'!I184</f>
        <v>0</v>
      </c>
      <c r="I540" s="171">
        <f>'9.ведомства'!J184</f>
        <v>0</v>
      </c>
      <c r="J540" s="171">
        <f>'9.ведомства'!K184</f>
        <v>188480</v>
      </c>
      <c r="K540" s="171">
        <f>'9.ведомства'!L184</f>
        <v>0</v>
      </c>
    </row>
    <row r="541" spans="1:11" ht="60" x14ac:dyDescent="0.25">
      <c r="A541" s="208" t="s">
        <v>818</v>
      </c>
      <c r="B541" s="303" t="s">
        <v>3</v>
      </c>
      <c r="C541" s="303" t="s">
        <v>38</v>
      </c>
      <c r="D541" s="303" t="s">
        <v>823</v>
      </c>
      <c r="E541" s="304"/>
      <c r="F541" s="171">
        <f>F542</f>
        <v>238040</v>
      </c>
      <c r="G541" s="171">
        <f t="shared" ref="G541:K541" si="268">G542</f>
        <v>0</v>
      </c>
      <c r="H541" s="171">
        <f t="shared" si="268"/>
        <v>0</v>
      </c>
      <c r="I541" s="171">
        <f t="shared" si="268"/>
        <v>0</v>
      </c>
      <c r="J541" s="171">
        <f t="shared" si="268"/>
        <v>238040</v>
      </c>
      <c r="K541" s="171">
        <f t="shared" si="268"/>
        <v>0</v>
      </c>
    </row>
    <row r="542" spans="1:11" ht="24" x14ac:dyDescent="0.25">
      <c r="A542" s="208" t="s">
        <v>5</v>
      </c>
      <c r="B542" s="303" t="s">
        <v>3</v>
      </c>
      <c r="C542" s="303" t="s">
        <v>38</v>
      </c>
      <c r="D542" s="303" t="s">
        <v>823</v>
      </c>
      <c r="E542" s="304">
        <v>300</v>
      </c>
      <c r="F542" s="171">
        <f>'9.ведомства'!G186</f>
        <v>238040</v>
      </c>
      <c r="G542" s="171">
        <f>'9.ведомства'!H186</f>
        <v>0</v>
      </c>
      <c r="H542" s="171">
        <f>'9.ведомства'!I186</f>
        <v>0</v>
      </c>
      <c r="I542" s="171">
        <f>'9.ведомства'!J186</f>
        <v>0</v>
      </c>
      <c r="J542" s="171">
        <f>'9.ведомства'!K186</f>
        <v>238040</v>
      </c>
      <c r="K542" s="171">
        <f>'9.ведомства'!L186</f>
        <v>0</v>
      </c>
    </row>
    <row r="543" spans="1:11" ht="72" x14ac:dyDescent="0.25">
      <c r="A543" s="208" t="s">
        <v>819</v>
      </c>
      <c r="B543" s="303" t="s">
        <v>3</v>
      </c>
      <c r="C543" s="303" t="s">
        <v>38</v>
      </c>
      <c r="D543" s="303" t="s">
        <v>824</v>
      </c>
      <c r="E543" s="304"/>
      <c r="F543" s="171">
        <f>F544</f>
        <v>482780</v>
      </c>
      <c r="G543" s="171">
        <f t="shared" ref="G543:K543" si="269">G544</f>
        <v>0</v>
      </c>
      <c r="H543" s="171">
        <f t="shared" si="269"/>
        <v>0</v>
      </c>
      <c r="I543" s="171">
        <f t="shared" si="269"/>
        <v>0</v>
      </c>
      <c r="J543" s="171">
        <f t="shared" si="269"/>
        <v>482780</v>
      </c>
      <c r="K543" s="171">
        <f t="shared" si="269"/>
        <v>0</v>
      </c>
    </row>
    <row r="544" spans="1:11" ht="24" x14ac:dyDescent="0.25">
      <c r="A544" s="208" t="s">
        <v>5</v>
      </c>
      <c r="B544" s="303" t="s">
        <v>3</v>
      </c>
      <c r="C544" s="303" t="s">
        <v>38</v>
      </c>
      <c r="D544" s="303" t="s">
        <v>824</v>
      </c>
      <c r="E544" s="304">
        <v>300</v>
      </c>
      <c r="F544" s="171">
        <f>'9.ведомства'!G188</f>
        <v>482780</v>
      </c>
      <c r="G544" s="171">
        <f>'9.ведомства'!H188</f>
        <v>0</v>
      </c>
      <c r="H544" s="171">
        <f>'9.ведомства'!I188</f>
        <v>0</v>
      </c>
      <c r="I544" s="171">
        <f>'9.ведомства'!J188</f>
        <v>0</v>
      </c>
      <c r="J544" s="171">
        <f>'9.ведомства'!K188</f>
        <v>482780</v>
      </c>
      <c r="K544" s="171">
        <f>'9.ведомства'!L188</f>
        <v>0</v>
      </c>
    </row>
    <row r="545" spans="1:11" ht="72" x14ac:dyDescent="0.25">
      <c r="A545" s="208" t="s">
        <v>820</v>
      </c>
      <c r="B545" s="303" t="s">
        <v>3</v>
      </c>
      <c r="C545" s="303" t="s">
        <v>38</v>
      </c>
      <c r="D545" s="303" t="s">
        <v>825</v>
      </c>
      <c r="E545" s="304"/>
      <c r="F545" s="171">
        <f>F546</f>
        <v>35400</v>
      </c>
      <c r="G545" s="171">
        <f t="shared" ref="G545:K545" si="270">G546</f>
        <v>0</v>
      </c>
      <c r="H545" s="171">
        <f t="shared" si="270"/>
        <v>0</v>
      </c>
      <c r="I545" s="171">
        <f t="shared" si="270"/>
        <v>0</v>
      </c>
      <c r="J545" s="171">
        <f t="shared" si="270"/>
        <v>35400</v>
      </c>
      <c r="K545" s="171">
        <f t="shared" si="270"/>
        <v>0</v>
      </c>
    </row>
    <row r="546" spans="1:11" ht="24" x14ac:dyDescent="0.25">
      <c r="A546" s="208" t="s">
        <v>5</v>
      </c>
      <c r="B546" s="303" t="s">
        <v>3</v>
      </c>
      <c r="C546" s="303" t="s">
        <v>38</v>
      </c>
      <c r="D546" s="303" t="s">
        <v>825</v>
      </c>
      <c r="E546" s="304">
        <v>300</v>
      </c>
      <c r="F546" s="171">
        <f>'9.ведомства'!G190</f>
        <v>35400</v>
      </c>
      <c r="G546" s="171">
        <f>'9.ведомства'!H190</f>
        <v>0</v>
      </c>
      <c r="H546" s="171">
        <f>'9.ведомства'!I190</f>
        <v>0</v>
      </c>
      <c r="I546" s="171">
        <f>'9.ведомства'!J190</f>
        <v>0</v>
      </c>
      <c r="J546" s="171">
        <f>'9.ведомства'!K190</f>
        <v>35400</v>
      </c>
      <c r="K546" s="171">
        <f>'9.ведомства'!L190</f>
        <v>0</v>
      </c>
    </row>
    <row r="547" spans="1:11" ht="24" x14ac:dyDescent="0.25">
      <c r="A547" s="208" t="s">
        <v>845</v>
      </c>
      <c r="B547" s="303" t="s">
        <v>3</v>
      </c>
      <c r="C547" s="303" t="s">
        <v>38</v>
      </c>
      <c r="D547" s="303" t="s">
        <v>847</v>
      </c>
      <c r="E547" s="304"/>
      <c r="F547" s="171">
        <f>F548</f>
        <v>1526500</v>
      </c>
      <c r="G547" s="171">
        <f t="shared" ref="G547:K548" si="271">G548</f>
        <v>1526500</v>
      </c>
      <c r="H547" s="171">
        <f t="shared" si="271"/>
        <v>0</v>
      </c>
      <c r="I547" s="171">
        <f t="shared" si="271"/>
        <v>0</v>
      </c>
      <c r="J547" s="171">
        <f t="shared" si="271"/>
        <v>1526500</v>
      </c>
      <c r="K547" s="171">
        <f t="shared" si="271"/>
        <v>1526500</v>
      </c>
    </row>
    <row r="548" spans="1:11" ht="24" x14ac:dyDescent="0.25">
      <c r="A548" s="208" t="s">
        <v>885</v>
      </c>
      <c r="B548" s="303" t="s">
        <v>3</v>
      </c>
      <c r="C548" s="303" t="s">
        <v>38</v>
      </c>
      <c r="D548" s="303" t="s">
        <v>948</v>
      </c>
      <c r="E548" s="304"/>
      <c r="F548" s="171">
        <f>F549</f>
        <v>1526500</v>
      </c>
      <c r="G548" s="171">
        <f t="shared" si="271"/>
        <v>1526500</v>
      </c>
      <c r="H548" s="171">
        <f t="shared" si="271"/>
        <v>0</v>
      </c>
      <c r="I548" s="171">
        <f t="shared" si="271"/>
        <v>0</v>
      </c>
      <c r="J548" s="171">
        <f t="shared" si="271"/>
        <v>1526500</v>
      </c>
      <c r="K548" s="171">
        <f t="shared" si="271"/>
        <v>1526500</v>
      </c>
    </row>
    <row r="549" spans="1:11" ht="60" x14ac:dyDescent="0.25">
      <c r="A549" s="208" t="s">
        <v>956</v>
      </c>
      <c r="B549" s="303" t="s">
        <v>3</v>
      </c>
      <c r="C549" s="303" t="s">
        <v>38</v>
      </c>
      <c r="D549" s="303" t="s">
        <v>957</v>
      </c>
      <c r="E549" s="304"/>
      <c r="F549" s="171">
        <f>F550+F552+F554</f>
        <v>1526500</v>
      </c>
      <c r="G549" s="171">
        <f t="shared" ref="G549:K549" si="272">G550+G552+G554</f>
        <v>1526500</v>
      </c>
      <c r="H549" s="171">
        <f t="shared" si="272"/>
        <v>0</v>
      </c>
      <c r="I549" s="171">
        <f t="shared" si="272"/>
        <v>0</v>
      </c>
      <c r="J549" s="171">
        <f t="shared" si="272"/>
        <v>1526500</v>
      </c>
      <c r="K549" s="171">
        <f t="shared" si="272"/>
        <v>1526500</v>
      </c>
    </row>
    <row r="550" spans="1:11" ht="60" x14ac:dyDescent="0.25">
      <c r="A550" s="208" t="s">
        <v>77</v>
      </c>
      <c r="B550" s="303" t="s">
        <v>3</v>
      </c>
      <c r="C550" s="303" t="s">
        <v>38</v>
      </c>
      <c r="D550" s="303" t="s">
        <v>958</v>
      </c>
      <c r="E550" s="304"/>
      <c r="F550" s="171">
        <f>F551</f>
        <v>1287600</v>
      </c>
      <c r="G550" s="171">
        <f t="shared" ref="G550:K550" si="273">G551</f>
        <v>1287600</v>
      </c>
      <c r="H550" s="171">
        <f t="shared" si="273"/>
        <v>0</v>
      </c>
      <c r="I550" s="171">
        <f t="shared" si="273"/>
        <v>0</v>
      </c>
      <c r="J550" s="171">
        <f t="shared" si="273"/>
        <v>1287600</v>
      </c>
      <c r="K550" s="171">
        <f t="shared" si="273"/>
        <v>1287600</v>
      </c>
    </row>
    <row r="551" spans="1:11" ht="24" x14ac:dyDescent="0.25">
      <c r="A551" s="208" t="s">
        <v>5</v>
      </c>
      <c r="B551" s="303" t="s">
        <v>3</v>
      </c>
      <c r="C551" s="303" t="s">
        <v>38</v>
      </c>
      <c r="D551" s="303" t="s">
        <v>958</v>
      </c>
      <c r="E551" s="304">
        <v>300</v>
      </c>
      <c r="F551" s="171">
        <f>'9.ведомства'!G410</f>
        <v>1287600</v>
      </c>
      <c r="G551" s="171">
        <f>'9.ведомства'!H410</f>
        <v>1287600</v>
      </c>
      <c r="H551" s="171">
        <f>'9.ведомства'!I410</f>
        <v>0</v>
      </c>
      <c r="I551" s="171">
        <f>'9.ведомства'!J410</f>
        <v>0</v>
      </c>
      <c r="J551" s="171">
        <f>'9.ведомства'!K410</f>
        <v>1287600</v>
      </c>
      <c r="K551" s="171">
        <f>'9.ведомства'!L410</f>
        <v>1287600</v>
      </c>
    </row>
    <row r="552" spans="1:11" ht="72" x14ac:dyDescent="0.25">
      <c r="A552" s="208" t="s">
        <v>76</v>
      </c>
      <c r="B552" s="303" t="s">
        <v>3</v>
      </c>
      <c r="C552" s="303" t="s">
        <v>38</v>
      </c>
      <c r="D552" s="303" t="s">
        <v>959</v>
      </c>
      <c r="E552" s="304"/>
      <c r="F552" s="171">
        <f>F553</f>
        <v>29500</v>
      </c>
      <c r="G552" s="171">
        <f t="shared" ref="G552:K552" si="274">G553</f>
        <v>29500</v>
      </c>
      <c r="H552" s="171">
        <f t="shared" si="274"/>
        <v>0</v>
      </c>
      <c r="I552" s="171">
        <f t="shared" si="274"/>
        <v>0</v>
      </c>
      <c r="J552" s="171">
        <f t="shared" si="274"/>
        <v>29500</v>
      </c>
      <c r="K552" s="171">
        <f t="shared" si="274"/>
        <v>29500</v>
      </c>
    </row>
    <row r="553" spans="1:11" ht="24" x14ac:dyDescent="0.25">
      <c r="A553" s="208" t="s">
        <v>18</v>
      </c>
      <c r="B553" s="303" t="s">
        <v>3</v>
      </c>
      <c r="C553" s="303" t="s">
        <v>38</v>
      </c>
      <c r="D553" s="303" t="s">
        <v>959</v>
      </c>
      <c r="E553" s="304">
        <v>200</v>
      </c>
      <c r="F553" s="171">
        <f>'9.ведомства'!G412</f>
        <v>29500</v>
      </c>
      <c r="G553" s="171">
        <f>'9.ведомства'!H412</f>
        <v>29500</v>
      </c>
      <c r="H553" s="171">
        <f>'9.ведомства'!I412</f>
        <v>0</v>
      </c>
      <c r="I553" s="171">
        <f>'9.ведомства'!J412</f>
        <v>0</v>
      </c>
      <c r="J553" s="171">
        <f>'9.ведомства'!K412</f>
        <v>29500</v>
      </c>
      <c r="K553" s="171">
        <f>'9.ведомства'!L412</f>
        <v>29500</v>
      </c>
    </row>
    <row r="554" spans="1:11" ht="65.25" customHeight="1" x14ac:dyDescent="0.25">
      <c r="A554" s="208" t="s">
        <v>75</v>
      </c>
      <c r="B554" s="303" t="s">
        <v>3</v>
      </c>
      <c r="C554" s="303" t="s">
        <v>38</v>
      </c>
      <c r="D554" s="303" t="s">
        <v>960</v>
      </c>
      <c r="E554" s="304"/>
      <c r="F554" s="171">
        <f>F555</f>
        <v>209400</v>
      </c>
      <c r="G554" s="171">
        <f t="shared" ref="G554:K554" si="275">G555</f>
        <v>209400</v>
      </c>
      <c r="H554" s="171">
        <f t="shared" si="275"/>
        <v>0</v>
      </c>
      <c r="I554" s="171">
        <f t="shared" si="275"/>
        <v>0</v>
      </c>
      <c r="J554" s="171">
        <f t="shared" si="275"/>
        <v>209400</v>
      </c>
      <c r="K554" s="171">
        <f t="shared" si="275"/>
        <v>209400</v>
      </c>
    </row>
    <row r="555" spans="1:11" ht="24" x14ac:dyDescent="0.25">
      <c r="A555" s="208" t="s">
        <v>5</v>
      </c>
      <c r="B555" s="303" t="s">
        <v>3</v>
      </c>
      <c r="C555" s="303" t="s">
        <v>38</v>
      </c>
      <c r="D555" s="303" t="s">
        <v>960</v>
      </c>
      <c r="E555" s="304">
        <v>300</v>
      </c>
      <c r="F555" s="171">
        <f>'9.ведомства'!G414</f>
        <v>209400</v>
      </c>
      <c r="G555" s="171">
        <f>'9.ведомства'!H414</f>
        <v>209400</v>
      </c>
      <c r="H555" s="171">
        <f>'9.ведомства'!I414</f>
        <v>0</v>
      </c>
      <c r="I555" s="171">
        <f>'9.ведомства'!J414</f>
        <v>0</v>
      </c>
      <c r="J555" s="171">
        <f>'9.ведомства'!K414</f>
        <v>209400</v>
      </c>
      <c r="K555" s="171">
        <f>'9.ведомства'!L414</f>
        <v>209400</v>
      </c>
    </row>
    <row r="556" spans="1:11" x14ac:dyDescent="0.25">
      <c r="A556" s="172" t="s">
        <v>9</v>
      </c>
      <c r="B556" s="303" t="s">
        <v>3</v>
      </c>
      <c r="C556" s="303" t="s">
        <v>38</v>
      </c>
      <c r="D556" s="303" t="s">
        <v>684</v>
      </c>
      <c r="E556" s="304"/>
      <c r="F556" s="171">
        <f>F557</f>
        <v>7105300</v>
      </c>
      <c r="G556" s="171">
        <f t="shared" ref="G556:K556" si="276">G557</f>
        <v>7105300</v>
      </c>
      <c r="H556" s="171">
        <f t="shared" si="276"/>
        <v>0</v>
      </c>
      <c r="I556" s="171">
        <f t="shared" si="276"/>
        <v>0</v>
      </c>
      <c r="J556" s="171">
        <f t="shared" si="276"/>
        <v>7105300</v>
      </c>
      <c r="K556" s="171">
        <f t="shared" si="276"/>
        <v>7105300</v>
      </c>
    </row>
    <row r="557" spans="1:11" ht="36" x14ac:dyDescent="0.25">
      <c r="A557" s="172" t="s">
        <v>8</v>
      </c>
      <c r="B557" s="303" t="s">
        <v>3</v>
      </c>
      <c r="C557" s="303" t="s">
        <v>38</v>
      </c>
      <c r="D557" s="303" t="s">
        <v>685</v>
      </c>
      <c r="E557" s="304"/>
      <c r="F557" s="171">
        <f>F558+F560</f>
        <v>7105300</v>
      </c>
      <c r="G557" s="171">
        <f t="shared" ref="G557:K557" si="277">G558+G560</f>
        <v>7105300</v>
      </c>
      <c r="H557" s="171">
        <f t="shared" si="277"/>
        <v>0</v>
      </c>
      <c r="I557" s="171">
        <f t="shared" si="277"/>
        <v>0</v>
      </c>
      <c r="J557" s="171">
        <f t="shared" si="277"/>
        <v>7105300</v>
      </c>
      <c r="K557" s="171">
        <f t="shared" si="277"/>
        <v>7105300</v>
      </c>
    </row>
    <row r="558" spans="1:11" ht="72" x14ac:dyDescent="0.25">
      <c r="A558" s="208" t="s">
        <v>105</v>
      </c>
      <c r="B558" s="303" t="s">
        <v>3</v>
      </c>
      <c r="C558" s="303" t="s">
        <v>38</v>
      </c>
      <c r="D558" s="303" t="s">
        <v>826</v>
      </c>
      <c r="E558" s="304"/>
      <c r="F558" s="171">
        <f>F559</f>
        <v>53700</v>
      </c>
      <c r="G558" s="171">
        <f t="shared" ref="G558:K558" si="278">G559</f>
        <v>53700</v>
      </c>
      <c r="H558" s="171">
        <f t="shared" si="278"/>
        <v>0</v>
      </c>
      <c r="I558" s="171">
        <f t="shared" si="278"/>
        <v>0</v>
      </c>
      <c r="J558" s="171">
        <f t="shared" si="278"/>
        <v>53700</v>
      </c>
      <c r="K558" s="171">
        <f t="shared" si="278"/>
        <v>53700</v>
      </c>
    </row>
    <row r="559" spans="1:11" ht="24" x14ac:dyDescent="0.25">
      <c r="A559" s="208" t="s">
        <v>18</v>
      </c>
      <c r="B559" s="303" t="s">
        <v>3</v>
      </c>
      <c r="C559" s="303" t="s">
        <v>38</v>
      </c>
      <c r="D559" s="303" t="s">
        <v>826</v>
      </c>
      <c r="E559" s="304">
        <v>200</v>
      </c>
      <c r="F559" s="171">
        <f>'9.ведомства'!G194</f>
        <v>53700</v>
      </c>
      <c r="G559" s="171">
        <f>'9.ведомства'!H194</f>
        <v>53700</v>
      </c>
      <c r="H559" s="171">
        <f>'9.ведомства'!I194</f>
        <v>0</v>
      </c>
      <c r="I559" s="171">
        <f>'9.ведомства'!J194</f>
        <v>0</v>
      </c>
      <c r="J559" s="171">
        <f>'9.ведомства'!K194</f>
        <v>53700</v>
      </c>
      <c r="K559" s="171">
        <f>'9.ведомства'!L194</f>
        <v>53700</v>
      </c>
    </row>
    <row r="560" spans="1:11" ht="60" x14ac:dyDescent="0.25">
      <c r="A560" s="208" t="s">
        <v>633</v>
      </c>
      <c r="B560" s="303" t="s">
        <v>3</v>
      </c>
      <c r="C560" s="303" t="s">
        <v>38</v>
      </c>
      <c r="D560" s="303" t="s">
        <v>827</v>
      </c>
      <c r="E560" s="304"/>
      <c r="F560" s="171">
        <f>F561</f>
        <v>7051600</v>
      </c>
      <c r="G560" s="171">
        <f t="shared" ref="G560:K560" si="279">G561</f>
        <v>7051600</v>
      </c>
      <c r="H560" s="171">
        <f t="shared" si="279"/>
        <v>0</v>
      </c>
      <c r="I560" s="171">
        <f t="shared" si="279"/>
        <v>0</v>
      </c>
      <c r="J560" s="171">
        <f t="shared" si="279"/>
        <v>7051600</v>
      </c>
      <c r="K560" s="171">
        <f t="shared" si="279"/>
        <v>7051600</v>
      </c>
    </row>
    <row r="561" spans="1:11" ht="24" x14ac:dyDescent="0.25">
      <c r="A561" s="208" t="s">
        <v>5</v>
      </c>
      <c r="B561" s="303" t="s">
        <v>3</v>
      </c>
      <c r="C561" s="303" t="s">
        <v>38</v>
      </c>
      <c r="D561" s="303" t="s">
        <v>827</v>
      </c>
      <c r="E561" s="304">
        <v>300</v>
      </c>
      <c r="F561" s="171">
        <f>'9.ведомства'!G196</f>
        <v>7051600</v>
      </c>
      <c r="G561" s="171">
        <f>'9.ведомства'!H196</f>
        <v>7051600</v>
      </c>
      <c r="H561" s="171">
        <f>'9.ведомства'!I196</f>
        <v>0</v>
      </c>
      <c r="I561" s="171">
        <f>'9.ведомства'!J196</f>
        <v>0</v>
      </c>
      <c r="J561" s="171">
        <f>'9.ведомства'!K196</f>
        <v>7051600</v>
      </c>
      <c r="K561" s="171">
        <f>'9.ведомства'!L196</f>
        <v>7051600</v>
      </c>
    </row>
    <row r="562" spans="1:11" x14ac:dyDescent="0.25">
      <c r="A562" s="178" t="s">
        <v>10</v>
      </c>
      <c r="B562" s="179" t="s">
        <v>3</v>
      </c>
      <c r="C562" s="179" t="s">
        <v>2</v>
      </c>
      <c r="D562" s="179"/>
      <c r="E562" s="183"/>
      <c r="F562" s="171">
        <f>F563+F581</f>
        <v>67475900</v>
      </c>
      <c r="G562" s="171">
        <f t="shared" ref="G562:K562" si="280">G563+G581</f>
        <v>67475900</v>
      </c>
      <c r="H562" s="171">
        <f t="shared" si="280"/>
        <v>0</v>
      </c>
      <c r="I562" s="171">
        <f t="shared" si="280"/>
        <v>0</v>
      </c>
      <c r="J562" s="171">
        <f t="shared" si="280"/>
        <v>67475900</v>
      </c>
      <c r="K562" s="171">
        <f t="shared" si="280"/>
        <v>67475900</v>
      </c>
    </row>
    <row r="563" spans="1:11" ht="24" x14ac:dyDescent="0.25">
      <c r="A563" s="208" t="s">
        <v>845</v>
      </c>
      <c r="B563" s="303" t="s">
        <v>3</v>
      </c>
      <c r="C563" s="303" t="s">
        <v>2</v>
      </c>
      <c r="D563" s="303" t="s">
        <v>847</v>
      </c>
      <c r="E563" s="304"/>
      <c r="F563" s="171">
        <f>F564+F571</f>
        <v>49678500</v>
      </c>
      <c r="G563" s="171">
        <f t="shared" ref="G563:K563" si="281">G564+G571</f>
        <v>49678500</v>
      </c>
      <c r="H563" s="171">
        <f t="shared" si="281"/>
        <v>0</v>
      </c>
      <c r="I563" s="171">
        <f t="shared" si="281"/>
        <v>0</v>
      </c>
      <c r="J563" s="171">
        <f t="shared" si="281"/>
        <v>49678500</v>
      </c>
      <c r="K563" s="171">
        <f t="shared" si="281"/>
        <v>49678500</v>
      </c>
    </row>
    <row r="564" spans="1:11" ht="24" x14ac:dyDescent="0.25">
      <c r="A564" s="208" t="s">
        <v>857</v>
      </c>
      <c r="B564" s="303" t="s">
        <v>3</v>
      </c>
      <c r="C564" s="303" t="s">
        <v>2</v>
      </c>
      <c r="D564" s="303" t="s">
        <v>848</v>
      </c>
      <c r="E564" s="304"/>
      <c r="F564" s="171">
        <f>F565</f>
        <v>23716600</v>
      </c>
      <c r="G564" s="171">
        <f t="shared" ref="G564:K564" si="282">G565</f>
        <v>23716600</v>
      </c>
      <c r="H564" s="171">
        <f t="shared" si="282"/>
        <v>0</v>
      </c>
      <c r="I564" s="171">
        <f t="shared" si="282"/>
        <v>0</v>
      </c>
      <c r="J564" s="171">
        <f t="shared" si="282"/>
        <v>23716600</v>
      </c>
      <c r="K564" s="171">
        <f t="shared" si="282"/>
        <v>23716600</v>
      </c>
    </row>
    <row r="565" spans="1:11" ht="36" x14ac:dyDescent="0.25">
      <c r="A565" s="208" t="s">
        <v>849</v>
      </c>
      <c r="B565" s="303" t="s">
        <v>3</v>
      </c>
      <c r="C565" s="303" t="s">
        <v>2</v>
      </c>
      <c r="D565" s="303" t="s">
        <v>851</v>
      </c>
      <c r="E565" s="304"/>
      <c r="F565" s="171">
        <f>F566+F569</f>
        <v>23716600</v>
      </c>
      <c r="G565" s="171">
        <f t="shared" ref="G565:K565" si="283">G566+G569</f>
        <v>23716600</v>
      </c>
      <c r="H565" s="171">
        <f t="shared" si="283"/>
        <v>0</v>
      </c>
      <c r="I565" s="171">
        <f t="shared" si="283"/>
        <v>0</v>
      </c>
      <c r="J565" s="171">
        <f t="shared" si="283"/>
        <v>23716600</v>
      </c>
      <c r="K565" s="171">
        <f t="shared" si="283"/>
        <v>23716600</v>
      </c>
    </row>
    <row r="566" spans="1:11" ht="108" x14ac:dyDescent="0.25">
      <c r="A566" s="208" t="s">
        <v>73</v>
      </c>
      <c r="B566" s="303" t="s">
        <v>3</v>
      </c>
      <c r="C566" s="303" t="s">
        <v>2</v>
      </c>
      <c r="D566" s="303" t="s">
        <v>961</v>
      </c>
      <c r="E566" s="304"/>
      <c r="F566" s="171">
        <f>SUM(F567:F568)</f>
        <v>578500</v>
      </c>
      <c r="G566" s="171">
        <f t="shared" ref="G566:K566" si="284">SUM(G567:G568)</f>
        <v>578500</v>
      </c>
      <c r="H566" s="171">
        <f t="shared" si="284"/>
        <v>0</v>
      </c>
      <c r="I566" s="171">
        <f t="shared" si="284"/>
        <v>0</v>
      </c>
      <c r="J566" s="171">
        <f t="shared" si="284"/>
        <v>578500</v>
      </c>
      <c r="K566" s="171">
        <f t="shared" si="284"/>
        <v>578500</v>
      </c>
    </row>
    <row r="567" spans="1:11" ht="24" x14ac:dyDescent="0.25">
      <c r="A567" s="208" t="s">
        <v>18</v>
      </c>
      <c r="B567" s="303" t="s">
        <v>3</v>
      </c>
      <c r="C567" s="303" t="s">
        <v>2</v>
      </c>
      <c r="D567" s="303" t="s">
        <v>961</v>
      </c>
      <c r="E567" s="304">
        <v>200</v>
      </c>
      <c r="F567" s="171">
        <f>'9.ведомства'!G420</f>
        <v>231381</v>
      </c>
      <c r="G567" s="171">
        <f>'9.ведомства'!H420</f>
        <v>231381</v>
      </c>
      <c r="H567" s="171">
        <f>'9.ведомства'!I420</f>
        <v>0</v>
      </c>
      <c r="I567" s="171">
        <f>'9.ведомства'!J420</f>
        <v>0</v>
      </c>
      <c r="J567" s="171">
        <f>'9.ведомства'!K420</f>
        <v>231381</v>
      </c>
      <c r="K567" s="171">
        <f>'9.ведомства'!L420</f>
        <v>231381</v>
      </c>
    </row>
    <row r="568" spans="1:11" ht="36" x14ac:dyDescent="0.25">
      <c r="A568" s="208" t="s">
        <v>48</v>
      </c>
      <c r="B568" s="303" t="s">
        <v>3</v>
      </c>
      <c r="C568" s="303" t="s">
        <v>2</v>
      </c>
      <c r="D568" s="303" t="s">
        <v>961</v>
      </c>
      <c r="E568" s="304">
        <v>600</v>
      </c>
      <c r="F568" s="171">
        <f>'9.ведомства'!G421</f>
        <v>347119</v>
      </c>
      <c r="G568" s="171">
        <f>'9.ведомства'!H421</f>
        <v>347119</v>
      </c>
      <c r="H568" s="171">
        <f>'9.ведомства'!I421</f>
        <v>0</v>
      </c>
      <c r="I568" s="171">
        <f>'9.ведомства'!J421</f>
        <v>0</v>
      </c>
      <c r="J568" s="171">
        <f>'9.ведомства'!K421</f>
        <v>347119</v>
      </c>
      <c r="K568" s="171">
        <f>'9.ведомства'!L421</f>
        <v>347119</v>
      </c>
    </row>
    <row r="569" spans="1:11" ht="60" x14ac:dyDescent="0.25">
      <c r="A569" s="208" t="s">
        <v>72</v>
      </c>
      <c r="B569" s="303" t="s">
        <v>3</v>
      </c>
      <c r="C569" s="303" t="s">
        <v>2</v>
      </c>
      <c r="D569" s="303" t="s">
        <v>962</v>
      </c>
      <c r="E569" s="304"/>
      <c r="F569" s="171">
        <f>F570</f>
        <v>23138100</v>
      </c>
      <c r="G569" s="171">
        <f t="shared" ref="G569:K569" si="285">G570</f>
        <v>23138100</v>
      </c>
      <c r="H569" s="171">
        <f t="shared" si="285"/>
        <v>0</v>
      </c>
      <c r="I569" s="171">
        <f t="shared" si="285"/>
        <v>0</v>
      </c>
      <c r="J569" s="171">
        <f t="shared" si="285"/>
        <v>23138100</v>
      </c>
      <c r="K569" s="171">
        <f t="shared" si="285"/>
        <v>23138100</v>
      </c>
    </row>
    <row r="570" spans="1:11" ht="24" x14ac:dyDescent="0.25">
      <c r="A570" s="208" t="s">
        <v>5</v>
      </c>
      <c r="B570" s="303" t="s">
        <v>3</v>
      </c>
      <c r="C570" s="303" t="s">
        <v>2</v>
      </c>
      <c r="D570" s="303" t="s">
        <v>962</v>
      </c>
      <c r="E570" s="304">
        <v>300</v>
      </c>
      <c r="F570" s="171">
        <f>'9.ведомства'!G423</f>
        <v>23138100</v>
      </c>
      <c r="G570" s="171">
        <f>'9.ведомства'!H423</f>
        <v>23138100</v>
      </c>
      <c r="H570" s="171">
        <f>'9.ведомства'!I423</f>
        <v>0</v>
      </c>
      <c r="I570" s="171">
        <f>'9.ведомства'!J423</f>
        <v>0</v>
      </c>
      <c r="J570" s="171">
        <f>'9.ведомства'!K423</f>
        <v>23138100</v>
      </c>
      <c r="K570" s="171">
        <f>'9.ведомства'!L423</f>
        <v>23138100</v>
      </c>
    </row>
    <row r="571" spans="1:11" ht="24" x14ac:dyDescent="0.25">
      <c r="A571" s="208" t="s">
        <v>886</v>
      </c>
      <c r="B571" s="303" t="s">
        <v>3</v>
      </c>
      <c r="C571" s="303" t="s">
        <v>2</v>
      </c>
      <c r="D571" s="303" t="s">
        <v>948</v>
      </c>
      <c r="E571" s="304"/>
      <c r="F571" s="171">
        <f>F572</f>
        <v>25961900</v>
      </c>
      <c r="G571" s="171">
        <f t="shared" ref="G571:K571" si="286">G572</f>
        <v>25961900</v>
      </c>
      <c r="H571" s="171">
        <f t="shared" si="286"/>
        <v>0</v>
      </c>
      <c r="I571" s="171">
        <f t="shared" si="286"/>
        <v>0</v>
      </c>
      <c r="J571" s="171">
        <f t="shared" si="286"/>
        <v>25961900</v>
      </c>
      <c r="K571" s="171">
        <f t="shared" si="286"/>
        <v>25961900</v>
      </c>
    </row>
    <row r="572" spans="1:11" ht="48" x14ac:dyDescent="0.25">
      <c r="A572" s="208" t="s">
        <v>949</v>
      </c>
      <c r="B572" s="303" t="s">
        <v>3</v>
      </c>
      <c r="C572" s="303" t="s">
        <v>2</v>
      </c>
      <c r="D572" s="303" t="s">
        <v>955</v>
      </c>
      <c r="E572" s="304"/>
      <c r="F572" s="171">
        <f>F573+F576+F578</f>
        <v>25961900</v>
      </c>
      <c r="G572" s="171">
        <f t="shared" ref="G572:K572" si="287">G573+G576+G578</f>
        <v>25961900</v>
      </c>
      <c r="H572" s="171">
        <f t="shared" si="287"/>
        <v>0</v>
      </c>
      <c r="I572" s="171">
        <f t="shared" si="287"/>
        <v>0</v>
      </c>
      <c r="J572" s="171">
        <f t="shared" si="287"/>
        <v>25961900</v>
      </c>
      <c r="K572" s="171">
        <f t="shared" si="287"/>
        <v>25961900</v>
      </c>
    </row>
    <row r="573" spans="1:11" ht="48" x14ac:dyDescent="0.25">
      <c r="A573" s="208" t="s">
        <v>74</v>
      </c>
      <c r="B573" s="303" t="s">
        <v>3</v>
      </c>
      <c r="C573" s="303" t="s">
        <v>2</v>
      </c>
      <c r="D573" s="303" t="s">
        <v>963</v>
      </c>
      <c r="E573" s="304"/>
      <c r="F573" s="171">
        <f>SUM(F574:F575)</f>
        <v>20657000</v>
      </c>
      <c r="G573" s="171">
        <f t="shared" ref="G573:K573" si="288">SUM(G574:G575)</f>
        <v>20657000</v>
      </c>
      <c r="H573" s="171">
        <f t="shared" si="288"/>
        <v>0</v>
      </c>
      <c r="I573" s="171">
        <f t="shared" si="288"/>
        <v>0</v>
      </c>
      <c r="J573" s="171">
        <f t="shared" si="288"/>
        <v>20657000</v>
      </c>
      <c r="K573" s="171">
        <f t="shared" si="288"/>
        <v>20657000</v>
      </c>
    </row>
    <row r="574" spans="1:11" ht="24" x14ac:dyDescent="0.25">
      <c r="A574" s="208" t="s">
        <v>18</v>
      </c>
      <c r="B574" s="303" t="s">
        <v>3</v>
      </c>
      <c r="C574" s="303" t="s">
        <v>2</v>
      </c>
      <c r="D574" s="303" t="s">
        <v>963</v>
      </c>
      <c r="E574" s="304">
        <v>200</v>
      </c>
      <c r="F574" s="171">
        <f>'9.ведомства'!G427</f>
        <v>5545100</v>
      </c>
      <c r="G574" s="171">
        <f>'9.ведомства'!H427</f>
        <v>5545100</v>
      </c>
      <c r="H574" s="171">
        <f>'9.ведомства'!I427</f>
        <v>0</v>
      </c>
      <c r="I574" s="171">
        <f>'9.ведомства'!J427</f>
        <v>0</v>
      </c>
      <c r="J574" s="171">
        <f>'9.ведомства'!K427</f>
        <v>5545100</v>
      </c>
      <c r="K574" s="171">
        <f>'9.ведомства'!L427</f>
        <v>5545100</v>
      </c>
    </row>
    <row r="575" spans="1:11" ht="24" x14ac:dyDescent="0.25">
      <c r="A575" s="208" t="s">
        <v>5</v>
      </c>
      <c r="B575" s="303" t="s">
        <v>3</v>
      </c>
      <c r="C575" s="303" t="s">
        <v>2</v>
      </c>
      <c r="D575" s="303" t="s">
        <v>963</v>
      </c>
      <c r="E575" s="304">
        <v>300</v>
      </c>
      <c r="F575" s="171">
        <f>'9.ведомства'!G428</f>
        <v>15111900</v>
      </c>
      <c r="G575" s="171">
        <f>'9.ведомства'!H428</f>
        <v>15111900</v>
      </c>
      <c r="H575" s="171">
        <f>'9.ведомства'!I428</f>
        <v>0</v>
      </c>
      <c r="I575" s="171">
        <f>'9.ведомства'!J428</f>
        <v>0</v>
      </c>
      <c r="J575" s="171">
        <f>'9.ведомства'!K428</f>
        <v>15111900</v>
      </c>
      <c r="K575" s="171">
        <f>'9.ведомства'!L428</f>
        <v>15111900</v>
      </c>
    </row>
    <row r="576" spans="1:11" ht="72" x14ac:dyDescent="0.25">
      <c r="A576" s="208" t="s">
        <v>964</v>
      </c>
      <c r="B576" s="303" t="s">
        <v>3</v>
      </c>
      <c r="C576" s="303" t="s">
        <v>2</v>
      </c>
      <c r="D576" s="303" t="s">
        <v>965</v>
      </c>
      <c r="E576" s="304"/>
      <c r="F576" s="171">
        <f>F577</f>
        <v>18900</v>
      </c>
      <c r="G576" s="171">
        <f t="shared" ref="G576:K576" si="289">G577</f>
        <v>18900</v>
      </c>
      <c r="H576" s="171">
        <f t="shared" si="289"/>
        <v>0</v>
      </c>
      <c r="I576" s="171">
        <f t="shared" si="289"/>
        <v>0</v>
      </c>
      <c r="J576" s="171">
        <f t="shared" si="289"/>
        <v>18900</v>
      </c>
      <c r="K576" s="171">
        <f t="shared" si="289"/>
        <v>18900</v>
      </c>
    </row>
    <row r="577" spans="1:11" ht="24" x14ac:dyDescent="0.25">
      <c r="A577" s="208" t="s">
        <v>18</v>
      </c>
      <c r="B577" s="303" t="s">
        <v>3</v>
      </c>
      <c r="C577" s="303" t="s">
        <v>2</v>
      </c>
      <c r="D577" s="303" t="s">
        <v>965</v>
      </c>
      <c r="E577" s="304">
        <v>200</v>
      </c>
      <c r="F577" s="171">
        <f>'9.ведомства'!G430</f>
        <v>18900</v>
      </c>
      <c r="G577" s="171">
        <f>'9.ведомства'!H430</f>
        <v>18900</v>
      </c>
      <c r="H577" s="171">
        <f>'9.ведомства'!I430</f>
        <v>0</v>
      </c>
      <c r="I577" s="171">
        <f>'9.ведомства'!J430</f>
        <v>0</v>
      </c>
      <c r="J577" s="171">
        <f>'9.ведомства'!K430</f>
        <v>18900</v>
      </c>
      <c r="K577" s="171">
        <f>'9.ведомства'!L430</f>
        <v>18900</v>
      </c>
    </row>
    <row r="578" spans="1:11" ht="84" x14ac:dyDescent="0.25">
      <c r="A578" s="208" t="s">
        <v>71</v>
      </c>
      <c r="B578" s="303" t="s">
        <v>3</v>
      </c>
      <c r="C578" s="303" t="s">
        <v>2</v>
      </c>
      <c r="D578" s="303" t="s">
        <v>966</v>
      </c>
      <c r="E578" s="304"/>
      <c r="F578" s="171">
        <f>SUM(F579:F580)</f>
        <v>5286000</v>
      </c>
      <c r="G578" s="171">
        <f t="shared" ref="G578:K578" si="290">SUM(G579:G580)</f>
        <v>5286000</v>
      </c>
      <c r="H578" s="171">
        <f t="shared" si="290"/>
        <v>0</v>
      </c>
      <c r="I578" s="171">
        <f t="shared" si="290"/>
        <v>0</v>
      </c>
      <c r="J578" s="171">
        <f t="shared" si="290"/>
        <v>5286000</v>
      </c>
      <c r="K578" s="171">
        <f t="shared" si="290"/>
        <v>5286000</v>
      </c>
    </row>
    <row r="579" spans="1:11" ht="60" x14ac:dyDescent="0.25">
      <c r="A579" s="208" t="s">
        <v>13</v>
      </c>
      <c r="B579" s="303" t="s">
        <v>3</v>
      </c>
      <c r="C579" s="303" t="s">
        <v>2</v>
      </c>
      <c r="D579" s="303" t="s">
        <v>966</v>
      </c>
      <c r="E579" s="304">
        <v>100</v>
      </c>
      <c r="F579" s="171">
        <f>'9.ведомства'!G432</f>
        <v>4537288</v>
      </c>
      <c r="G579" s="171">
        <f>'9.ведомства'!H432</f>
        <v>4537288</v>
      </c>
      <c r="H579" s="171">
        <f>'9.ведомства'!I432</f>
        <v>0</v>
      </c>
      <c r="I579" s="171">
        <f>'9.ведомства'!J432</f>
        <v>0</v>
      </c>
      <c r="J579" s="171">
        <f>'9.ведомства'!K432</f>
        <v>4537288</v>
      </c>
      <c r="K579" s="171">
        <f>'9.ведомства'!L432</f>
        <v>4537288</v>
      </c>
    </row>
    <row r="580" spans="1:11" ht="24" x14ac:dyDescent="0.25">
      <c r="A580" s="208" t="s">
        <v>18</v>
      </c>
      <c r="B580" s="303" t="s">
        <v>3</v>
      </c>
      <c r="C580" s="303" t="s">
        <v>2</v>
      </c>
      <c r="D580" s="303" t="s">
        <v>966</v>
      </c>
      <c r="E580" s="304">
        <v>200</v>
      </c>
      <c r="F580" s="171">
        <f>'9.ведомства'!G433</f>
        <v>748712</v>
      </c>
      <c r="G580" s="171">
        <f>'9.ведомства'!H433</f>
        <v>748712</v>
      </c>
      <c r="H580" s="171">
        <f>'9.ведомства'!I433</f>
        <v>0</v>
      </c>
      <c r="I580" s="171">
        <f>'9.ведомства'!J433</f>
        <v>0</v>
      </c>
      <c r="J580" s="171">
        <f>'9.ведомства'!K433</f>
        <v>748712</v>
      </c>
      <c r="K580" s="171">
        <f>'9.ведомства'!L433</f>
        <v>748712</v>
      </c>
    </row>
    <row r="581" spans="1:11" ht="16.5" customHeight="1" x14ac:dyDescent="0.25">
      <c r="A581" s="172" t="s">
        <v>9</v>
      </c>
      <c r="B581" s="303" t="s">
        <v>3</v>
      </c>
      <c r="C581" s="303" t="s">
        <v>2</v>
      </c>
      <c r="D581" s="303" t="s">
        <v>684</v>
      </c>
      <c r="E581" s="304"/>
      <c r="F581" s="171">
        <f>F582</f>
        <v>17797400</v>
      </c>
      <c r="G581" s="171">
        <f t="shared" ref="G581:K581" si="291">G582</f>
        <v>17797400</v>
      </c>
      <c r="H581" s="171">
        <f t="shared" si="291"/>
        <v>0</v>
      </c>
      <c r="I581" s="171">
        <f t="shared" si="291"/>
        <v>0</v>
      </c>
      <c r="J581" s="171">
        <f t="shared" si="291"/>
        <v>17797400</v>
      </c>
      <c r="K581" s="171">
        <f t="shared" si="291"/>
        <v>17797400</v>
      </c>
    </row>
    <row r="582" spans="1:11" ht="36" x14ac:dyDescent="0.25">
      <c r="A582" s="172" t="s">
        <v>8</v>
      </c>
      <c r="B582" s="303" t="s">
        <v>3</v>
      </c>
      <c r="C582" s="303" t="s">
        <v>2</v>
      </c>
      <c r="D582" s="303" t="s">
        <v>685</v>
      </c>
      <c r="E582" s="304"/>
      <c r="F582" s="171">
        <f t="shared" ref="F582:K582" si="292">F583+F585+F587+F590</f>
        <v>17797400</v>
      </c>
      <c r="G582" s="171">
        <f t="shared" si="292"/>
        <v>17797400</v>
      </c>
      <c r="H582" s="171">
        <f t="shared" si="292"/>
        <v>0</v>
      </c>
      <c r="I582" s="171">
        <f t="shared" si="292"/>
        <v>0</v>
      </c>
      <c r="J582" s="171">
        <f t="shared" si="292"/>
        <v>17797400</v>
      </c>
      <c r="K582" s="171">
        <f t="shared" si="292"/>
        <v>17797400</v>
      </c>
    </row>
    <row r="583" spans="1:11" ht="60" x14ac:dyDescent="0.25">
      <c r="A583" s="208" t="s">
        <v>7</v>
      </c>
      <c r="B583" s="303" t="s">
        <v>3</v>
      </c>
      <c r="C583" s="303" t="s">
        <v>2</v>
      </c>
      <c r="D583" s="303" t="s">
        <v>1149</v>
      </c>
      <c r="E583" s="303"/>
      <c r="F583" s="171">
        <f>F584</f>
        <v>295300</v>
      </c>
      <c r="G583" s="171">
        <f t="shared" ref="G583:K583" si="293">G584</f>
        <v>295300</v>
      </c>
      <c r="H583" s="171">
        <f t="shared" si="293"/>
        <v>0</v>
      </c>
      <c r="I583" s="171">
        <f t="shared" si="293"/>
        <v>0</v>
      </c>
      <c r="J583" s="171">
        <f t="shared" si="293"/>
        <v>295300</v>
      </c>
      <c r="K583" s="171">
        <f t="shared" si="293"/>
        <v>295300</v>
      </c>
    </row>
    <row r="584" spans="1:11" ht="24" x14ac:dyDescent="0.25">
      <c r="A584" s="208" t="s">
        <v>5</v>
      </c>
      <c r="B584" s="303" t="s">
        <v>3</v>
      </c>
      <c r="C584" s="303" t="s">
        <v>2</v>
      </c>
      <c r="D584" s="303" t="s">
        <v>1149</v>
      </c>
      <c r="E584" s="303" t="s">
        <v>1</v>
      </c>
      <c r="F584" s="171">
        <f>'9.ведомства'!G861</f>
        <v>295300</v>
      </c>
      <c r="G584" s="171">
        <f>'9.ведомства'!H861</f>
        <v>295300</v>
      </c>
      <c r="H584" s="171">
        <f>'9.ведомства'!I861</f>
        <v>0</v>
      </c>
      <c r="I584" s="171">
        <f>'9.ведомства'!J861</f>
        <v>0</v>
      </c>
      <c r="J584" s="171">
        <f>'9.ведомства'!K861</f>
        <v>295300</v>
      </c>
      <c r="K584" s="171">
        <f>'9.ведомства'!L861</f>
        <v>295300</v>
      </c>
    </row>
    <row r="585" spans="1:11" ht="84" x14ac:dyDescent="0.25">
      <c r="A585" s="208" t="s">
        <v>104</v>
      </c>
      <c r="B585" s="303" t="s">
        <v>3</v>
      </c>
      <c r="C585" s="303" t="s">
        <v>2</v>
      </c>
      <c r="D585" s="303" t="s">
        <v>828</v>
      </c>
      <c r="E585" s="304"/>
      <c r="F585" s="171">
        <f>F586</f>
        <v>327400</v>
      </c>
      <c r="G585" s="171">
        <f t="shared" ref="G585:K585" si="294">G586</f>
        <v>327400</v>
      </c>
      <c r="H585" s="171">
        <f t="shared" si="294"/>
        <v>0</v>
      </c>
      <c r="I585" s="171">
        <f t="shared" si="294"/>
        <v>0</v>
      </c>
      <c r="J585" s="171">
        <f t="shared" si="294"/>
        <v>327400</v>
      </c>
      <c r="K585" s="171">
        <f t="shared" si="294"/>
        <v>327400</v>
      </c>
    </row>
    <row r="586" spans="1:11" ht="60" x14ac:dyDescent="0.25">
      <c r="A586" s="208" t="s">
        <v>13</v>
      </c>
      <c r="B586" s="303" t="s">
        <v>3</v>
      </c>
      <c r="C586" s="303" t="s">
        <v>2</v>
      </c>
      <c r="D586" s="303" t="s">
        <v>828</v>
      </c>
      <c r="E586" s="304">
        <v>100</v>
      </c>
      <c r="F586" s="171">
        <f>'9.ведомства'!G201</f>
        <v>327400</v>
      </c>
      <c r="G586" s="171">
        <f>'9.ведомства'!H201</f>
        <v>327400</v>
      </c>
      <c r="H586" s="171">
        <f>'9.ведомства'!I201</f>
        <v>0</v>
      </c>
      <c r="I586" s="171">
        <f>'9.ведомства'!J201</f>
        <v>0</v>
      </c>
      <c r="J586" s="171">
        <f>'9.ведомства'!K201</f>
        <v>327400</v>
      </c>
      <c r="K586" s="171">
        <f>'9.ведомства'!L201</f>
        <v>327400</v>
      </c>
    </row>
    <row r="587" spans="1:11" ht="30.75" customHeight="1" x14ac:dyDescent="0.25">
      <c r="A587" s="208" t="s">
        <v>103</v>
      </c>
      <c r="B587" s="303" t="s">
        <v>3</v>
      </c>
      <c r="C587" s="303" t="s">
        <v>2</v>
      </c>
      <c r="D587" s="303" t="s">
        <v>829</v>
      </c>
      <c r="E587" s="304"/>
      <c r="F587" s="171">
        <f>SUM(F588:F589)</f>
        <v>1762000</v>
      </c>
      <c r="G587" s="171">
        <f t="shared" ref="G587:K587" si="295">SUM(G588:G589)</f>
        <v>1762000</v>
      </c>
      <c r="H587" s="171">
        <f t="shared" si="295"/>
        <v>0</v>
      </c>
      <c r="I587" s="171">
        <f t="shared" si="295"/>
        <v>0</v>
      </c>
      <c r="J587" s="171">
        <f t="shared" si="295"/>
        <v>1762000</v>
      </c>
      <c r="K587" s="171">
        <f t="shared" si="295"/>
        <v>1762000</v>
      </c>
    </row>
    <row r="588" spans="1:11" ht="60" x14ac:dyDescent="0.25">
      <c r="A588" s="208" t="s">
        <v>13</v>
      </c>
      <c r="B588" s="303" t="s">
        <v>3</v>
      </c>
      <c r="C588" s="303" t="s">
        <v>2</v>
      </c>
      <c r="D588" s="303" t="s">
        <v>829</v>
      </c>
      <c r="E588" s="304">
        <v>100</v>
      </c>
      <c r="F588" s="191">
        <f>'9.ведомства'!G203</f>
        <v>1525562</v>
      </c>
      <c r="G588" s="191">
        <f>'9.ведомства'!H203</f>
        <v>1525562</v>
      </c>
      <c r="H588" s="191">
        <f>'9.ведомства'!I203</f>
        <v>0</v>
      </c>
      <c r="I588" s="191">
        <f>'9.ведомства'!J203</f>
        <v>0</v>
      </c>
      <c r="J588" s="191">
        <f>'9.ведомства'!K203</f>
        <v>1525562</v>
      </c>
      <c r="K588" s="191">
        <f>'9.ведомства'!L203</f>
        <v>1525562</v>
      </c>
    </row>
    <row r="589" spans="1:11" ht="30.75" customHeight="1" x14ac:dyDescent="0.25">
      <c r="A589" s="208" t="s">
        <v>18</v>
      </c>
      <c r="B589" s="303" t="s">
        <v>3</v>
      </c>
      <c r="C589" s="303" t="s">
        <v>2</v>
      </c>
      <c r="D589" s="303" t="s">
        <v>829</v>
      </c>
      <c r="E589" s="304">
        <v>200</v>
      </c>
      <c r="F589" s="191">
        <f>'9.ведомства'!G204</f>
        <v>236438</v>
      </c>
      <c r="G589" s="191">
        <f>'9.ведомства'!H204</f>
        <v>236438</v>
      </c>
      <c r="H589" s="191">
        <f>'9.ведомства'!I204</f>
        <v>0</v>
      </c>
      <c r="I589" s="191">
        <f>'9.ведомства'!J204</f>
        <v>0</v>
      </c>
      <c r="J589" s="191">
        <f>'9.ведомства'!K204</f>
        <v>236438</v>
      </c>
      <c r="K589" s="191">
        <f>'9.ведомства'!L204</f>
        <v>236438</v>
      </c>
    </row>
    <row r="590" spans="1:11" ht="30.75" customHeight="1" x14ac:dyDescent="0.25">
      <c r="A590" s="208" t="s">
        <v>6</v>
      </c>
      <c r="B590" s="303" t="s">
        <v>3</v>
      </c>
      <c r="C590" s="303" t="s">
        <v>2</v>
      </c>
      <c r="D590" s="303" t="s">
        <v>1150</v>
      </c>
      <c r="E590" s="303"/>
      <c r="F590" s="191">
        <f>F591</f>
        <v>15412700</v>
      </c>
      <c r="G590" s="191">
        <f t="shared" ref="G590:K590" si="296">G591</f>
        <v>15412700</v>
      </c>
      <c r="H590" s="191">
        <f t="shared" si="296"/>
        <v>0</v>
      </c>
      <c r="I590" s="191">
        <f t="shared" si="296"/>
        <v>0</v>
      </c>
      <c r="J590" s="191">
        <f t="shared" si="296"/>
        <v>15412700</v>
      </c>
      <c r="K590" s="191">
        <f t="shared" si="296"/>
        <v>15412700</v>
      </c>
    </row>
    <row r="591" spans="1:11" ht="30.75" customHeight="1" x14ac:dyDescent="0.25">
      <c r="A591" s="208" t="s">
        <v>5</v>
      </c>
      <c r="B591" s="303" t="s">
        <v>3</v>
      </c>
      <c r="C591" s="303" t="s">
        <v>2</v>
      </c>
      <c r="D591" s="303" t="s">
        <v>1150</v>
      </c>
      <c r="E591" s="303" t="s">
        <v>1</v>
      </c>
      <c r="F591" s="191">
        <f>'9.ведомства'!G863</f>
        <v>15412700</v>
      </c>
      <c r="G591" s="191">
        <f>'9.ведомства'!H863</f>
        <v>15412700</v>
      </c>
      <c r="H591" s="191">
        <f>'9.ведомства'!I863</f>
        <v>0</v>
      </c>
      <c r="I591" s="191">
        <f>'9.ведомства'!J863</f>
        <v>0</v>
      </c>
      <c r="J591" s="191">
        <f>'9.ведомства'!K863</f>
        <v>15412700</v>
      </c>
      <c r="K591" s="191">
        <f>'9.ведомства'!L863</f>
        <v>15412700</v>
      </c>
    </row>
    <row r="592" spans="1:11" ht="25.5" x14ac:dyDescent="0.25">
      <c r="A592" s="272" t="s">
        <v>637</v>
      </c>
      <c r="B592" s="179" t="s">
        <v>3</v>
      </c>
      <c r="C592" s="179" t="s">
        <v>33</v>
      </c>
      <c r="D592" s="269"/>
      <c r="E592" s="269"/>
      <c r="F592" s="171">
        <f>F593</f>
        <v>1278000</v>
      </c>
      <c r="G592" s="171">
        <f t="shared" ref="G592:K593" si="297">G593</f>
        <v>0</v>
      </c>
      <c r="H592" s="171">
        <f t="shared" si="297"/>
        <v>0</v>
      </c>
      <c r="I592" s="171">
        <f t="shared" si="297"/>
        <v>0</v>
      </c>
      <c r="J592" s="171">
        <f t="shared" si="297"/>
        <v>1278000</v>
      </c>
      <c r="K592" s="171">
        <f t="shared" si="297"/>
        <v>0</v>
      </c>
    </row>
    <row r="593" spans="1:11" ht="24" x14ac:dyDescent="0.25">
      <c r="A593" s="187" t="s">
        <v>756</v>
      </c>
      <c r="B593" s="303" t="s">
        <v>3</v>
      </c>
      <c r="C593" s="303" t="s">
        <v>33</v>
      </c>
      <c r="D593" s="303" t="s">
        <v>694</v>
      </c>
      <c r="E593" s="303"/>
      <c r="F593" s="171">
        <f>F594</f>
        <v>1278000</v>
      </c>
      <c r="G593" s="171">
        <f t="shared" si="297"/>
        <v>0</v>
      </c>
      <c r="H593" s="171">
        <f t="shared" si="297"/>
        <v>0</v>
      </c>
      <c r="I593" s="171">
        <f t="shared" si="297"/>
        <v>0</v>
      </c>
      <c r="J593" s="171">
        <f t="shared" si="297"/>
        <v>1278000</v>
      </c>
      <c r="K593" s="171">
        <f t="shared" si="297"/>
        <v>0</v>
      </c>
    </row>
    <row r="594" spans="1:11" ht="24" x14ac:dyDescent="0.25">
      <c r="A594" s="208" t="s">
        <v>896</v>
      </c>
      <c r="B594" s="303" t="s">
        <v>3</v>
      </c>
      <c r="C594" s="303" t="s">
        <v>33</v>
      </c>
      <c r="D594" s="303" t="s">
        <v>695</v>
      </c>
      <c r="E594" s="303"/>
      <c r="F594" s="171">
        <f>F595+F598</f>
        <v>1278000</v>
      </c>
      <c r="G594" s="171">
        <f t="shared" ref="G594:K594" si="298">G595+G598</f>
        <v>0</v>
      </c>
      <c r="H594" s="171">
        <f t="shared" si="298"/>
        <v>0</v>
      </c>
      <c r="I594" s="171">
        <f t="shared" si="298"/>
        <v>0</v>
      </c>
      <c r="J594" s="171">
        <f t="shared" si="298"/>
        <v>1278000</v>
      </c>
      <c r="K594" s="171">
        <f t="shared" si="298"/>
        <v>0</v>
      </c>
    </row>
    <row r="595" spans="1:11" ht="48" x14ac:dyDescent="0.25">
      <c r="A595" s="377" t="s">
        <v>954</v>
      </c>
      <c r="B595" s="303" t="s">
        <v>3</v>
      </c>
      <c r="C595" s="303" t="s">
        <v>33</v>
      </c>
      <c r="D595" s="303" t="s">
        <v>950</v>
      </c>
      <c r="E595" s="304"/>
      <c r="F595" s="171">
        <f>F596</f>
        <v>100000</v>
      </c>
      <c r="G595" s="171">
        <f t="shared" ref="G595:K596" si="299">G596</f>
        <v>0</v>
      </c>
      <c r="H595" s="171">
        <f t="shared" si="299"/>
        <v>0</v>
      </c>
      <c r="I595" s="171">
        <f t="shared" si="299"/>
        <v>0</v>
      </c>
      <c r="J595" s="171">
        <f t="shared" si="299"/>
        <v>100000</v>
      </c>
      <c r="K595" s="171">
        <f t="shared" si="299"/>
        <v>0</v>
      </c>
    </row>
    <row r="596" spans="1:11" ht="36" x14ac:dyDescent="0.25">
      <c r="A596" s="188" t="s">
        <v>623</v>
      </c>
      <c r="B596" s="303" t="s">
        <v>3</v>
      </c>
      <c r="C596" s="303" t="s">
        <v>33</v>
      </c>
      <c r="D596" s="303" t="s">
        <v>698</v>
      </c>
      <c r="E596" s="304"/>
      <c r="F596" s="171">
        <f>F597</f>
        <v>100000</v>
      </c>
      <c r="G596" s="171">
        <f t="shared" si="299"/>
        <v>0</v>
      </c>
      <c r="H596" s="171">
        <f t="shared" si="299"/>
        <v>0</v>
      </c>
      <c r="I596" s="171">
        <f t="shared" si="299"/>
        <v>0</v>
      </c>
      <c r="J596" s="171">
        <f t="shared" si="299"/>
        <v>100000</v>
      </c>
      <c r="K596" s="171">
        <f t="shared" si="299"/>
        <v>0</v>
      </c>
    </row>
    <row r="597" spans="1:11" ht="36" x14ac:dyDescent="0.25">
      <c r="A597" s="208" t="s">
        <v>48</v>
      </c>
      <c r="B597" s="303" t="s">
        <v>3</v>
      </c>
      <c r="C597" s="303" t="s">
        <v>33</v>
      </c>
      <c r="D597" s="303" t="s">
        <v>698</v>
      </c>
      <c r="E597" s="304">
        <v>600</v>
      </c>
      <c r="F597" s="171">
        <f>'9.ведомства'!G210</f>
        <v>100000</v>
      </c>
      <c r="G597" s="171">
        <f>'9.ведомства'!H210</f>
        <v>0</v>
      </c>
      <c r="H597" s="171">
        <f>'9.ведомства'!I210</f>
        <v>0</v>
      </c>
      <c r="I597" s="171">
        <f>'9.ведомства'!J210</f>
        <v>0</v>
      </c>
      <c r="J597" s="171">
        <f>'9.ведомства'!K210</f>
        <v>100000</v>
      </c>
      <c r="K597" s="171">
        <f>'9.ведомства'!L210</f>
        <v>0</v>
      </c>
    </row>
    <row r="598" spans="1:11" ht="24" x14ac:dyDescent="0.25">
      <c r="A598" s="208" t="s">
        <v>951</v>
      </c>
      <c r="B598" s="303" t="s">
        <v>3</v>
      </c>
      <c r="C598" s="303" t="s">
        <v>33</v>
      </c>
      <c r="D598" s="303" t="s">
        <v>953</v>
      </c>
      <c r="E598" s="303"/>
      <c r="F598" s="171">
        <f>F599</f>
        <v>1178000</v>
      </c>
      <c r="G598" s="171">
        <f t="shared" ref="G598:K599" si="300">G599</f>
        <v>0</v>
      </c>
      <c r="H598" s="171">
        <f t="shared" si="300"/>
        <v>0</v>
      </c>
      <c r="I598" s="171">
        <f t="shared" si="300"/>
        <v>0</v>
      </c>
      <c r="J598" s="171">
        <f t="shared" si="300"/>
        <v>1178000</v>
      </c>
      <c r="K598" s="171">
        <f t="shared" si="300"/>
        <v>0</v>
      </c>
    </row>
    <row r="599" spans="1:11" ht="24" x14ac:dyDescent="0.25">
      <c r="A599" s="177" t="s">
        <v>25</v>
      </c>
      <c r="B599" s="303" t="s">
        <v>3</v>
      </c>
      <c r="C599" s="303" t="s">
        <v>33</v>
      </c>
      <c r="D599" s="303" t="s">
        <v>952</v>
      </c>
      <c r="E599" s="303"/>
      <c r="F599" s="171">
        <f>F600</f>
        <v>1178000</v>
      </c>
      <c r="G599" s="171">
        <f t="shared" si="300"/>
        <v>0</v>
      </c>
      <c r="H599" s="171">
        <f t="shared" si="300"/>
        <v>0</v>
      </c>
      <c r="I599" s="171">
        <f t="shared" si="300"/>
        <v>0</v>
      </c>
      <c r="J599" s="171">
        <f t="shared" si="300"/>
        <v>1178000</v>
      </c>
      <c r="K599" s="171">
        <f t="shared" si="300"/>
        <v>0</v>
      </c>
    </row>
    <row r="600" spans="1:11" ht="36" x14ac:dyDescent="0.25">
      <c r="A600" s="208" t="s">
        <v>48</v>
      </c>
      <c r="B600" s="303" t="s">
        <v>3</v>
      </c>
      <c r="C600" s="303" t="s">
        <v>33</v>
      </c>
      <c r="D600" s="303" t="s">
        <v>952</v>
      </c>
      <c r="E600" s="303" t="s">
        <v>46</v>
      </c>
      <c r="F600" s="171">
        <f>'9.ведомства'!G439+'9.ведомства'!G541+'9.ведомства'!G689</f>
        <v>1178000</v>
      </c>
      <c r="G600" s="171">
        <f>'9.ведомства'!H439+'9.ведомства'!H541+'9.ведомства'!H689</f>
        <v>0</v>
      </c>
      <c r="H600" s="171">
        <f>'9.ведомства'!I439+'9.ведомства'!I541+'9.ведомства'!I689</f>
        <v>0</v>
      </c>
      <c r="I600" s="171">
        <f>'9.ведомства'!J439+'9.ведомства'!J541+'9.ведомства'!J689</f>
        <v>0</v>
      </c>
      <c r="J600" s="171">
        <f>'9.ведомства'!K439+'9.ведомства'!K541+'9.ведомства'!K689</f>
        <v>1178000</v>
      </c>
      <c r="K600" s="171">
        <f>'9.ведомства'!L439+'9.ведомства'!L541+'9.ведомства'!L689</f>
        <v>0</v>
      </c>
    </row>
    <row r="601" spans="1:11" x14ac:dyDescent="0.25">
      <c r="A601" s="178" t="s">
        <v>102</v>
      </c>
      <c r="B601" s="179" t="s">
        <v>100</v>
      </c>
      <c r="C601" s="179"/>
      <c r="D601" s="179"/>
      <c r="E601" s="183"/>
      <c r="F601" s="192">
        <f t="shared" ref="F601:F606" si="301">F602</f>
        <v>1864400</v>
      </c>
      <c r="G601" s="405">
        <f t="shared" ref="G601:K606" si="302">G602</f>
        <v>0</v>
      </c>
      <c r="H601" s="405">
        <f t="shared" si="302"/>
        <v>0</v>
      </c>
      <c r="I601" s="405">
        <f t="shared" si="302"/>
        <v>0</v>
      </c>
      <c r="J601" s="405">
        <f t="shared" si="302"/>
        <v>1864400</v>
      </c>
      <c r="K601" s="405">
        <f t="shared" si="302"/>
        <v>0</v>
      </c>
    </row>
    <row r="602" spans="1:11" ht="24" x14ac:dyDescent="0.25">
      <c r="A602" s="178" t="s">
        <v>101</v>
      </c>
      <c r="B602" s="179" t="s">
        <v>100</v>
      </c>
      <c r="C602" s="179" t="s">
        <v>47</v>
      </c>
      <c r="D602" s="179"/>
      <c r="E602" s="183"/>
      <c r="F602" s="192">
        <f t="shared" si="301"/>
        <v>1864400</v>
      </c>
      <c r="G602" s="405">
        <f t="shared" si="302"/>
        <v>0</v>
      </c>
      <c r="H602" s="405">
        <f t="shared" si="302"/>
        <v>0</v>
      </c>
      <c r="I602" s="405">
        <f t="shared" si="302"/>
        <v>0</v>
      </c>
      <c r="J602" s="405">
        <f t="shared" si="302"/>
        <v>1864400</v>
      </c>
      <c r="K602" s="405">
        <f t="shared" si="302"/>
        <v>0</v>
      </c>
    </row>
    <row r="603" spans="1:11" ht="24" x14ac:dyDescent="0.25">
      <c r="A603" s="187" t="s">
        <v>756</v>
      </c>
      <c r="B603" s="303" t="s">
        <v>100</v>
      </c>
      <c r="C603" s="303" t="s">
        <v>47</v>
      </c>
      <c r="D603" s="303" t="s">
        <v>694</v>
      </c>
      <c r="E603" s="304"/>
      <c r="F603" s="191">
        <f t="shared" si="301"/>
        <v>1864400</v>
      </c>
      <c r="G603" s="191">
        <f t="shared" si="302"/>
        <v>0</v>
      </c>
      <c r="H603" s="191">
        <f t="shared" si="302"/>
        <v>0</v>
      </c>
      <c r="I603" s="191">
        <f t="shared" si="302"/>
        <v>0</v>
      </c>
      <c r="J603" s="191">
        <f t="shared" si="302"/>
        <v>1864400</v>
      </c>
      <c r="K603" s="191">
        <f t="shared" si="302"/>
        <v>0</v>
      </c>
    </row>
    <row r="604" spans="1:11" ht="36" x14ac:dyDescent="0.25">
      <c r="A604" s="208" t="s">
        <v>830</v>
      </c>
      <c r="B604" s="303" t="s">
        <v>100</v>
      </c>
      <c r="C604" s="303" t="s">
        <v>47</v>
      </c>
      <c r="D604" s="303" t="s">
        <v>831</v>
      </c>
      <c r="E604" s="304"/>
      <c r="F604" s="191">
        <f t="shared" si="301"/>
        <v>1864400</v>
      </c>
      <c r="G604" s="191">
        <f t="shared" si="302"/>
        <v>0</v>
      </c>
      <c r="H604" s="191">
        <f t="shared" si="302"/>
        <v>0</v>
      </c>
      <c r="I604" s="191">
        <f t="shared" si="302"/>
        <v>0</v>
      </c>
      <c r="J604" s="191">
        <f t="shared" si="302"/>
        <v>1864400</v>
      </c>
      <c r="K604" s="191">
        <f t="shared" si="302"/>
        <v>0</v>
      </c>
    </row>
    <row r="605" spans="1:11" ht="48" x14ac:dyDescent="0.25">
      <c r="A605" s="208" t="s">
        <v>832</v>
      </c>
      <c r="B605" s="303" t="s">
        <v>100</v>
      </c>
      <c r="C605" s="303" t="s">
        <v>47</v>
      </c>
      <c r="D605" s="303" t="s">
        <v>833</v>
      </c>
      <c r="E605" s="304"/>
      <c r="F605" s="191">
        <f t="shared" si="301"/>
        <v>1864400</v>
      </c>
      <c r="G605" s="191">
        <f t="shared" si="302"/>
        <v>0</v>
      </c>
      <c r="H605" s="191">
        <f t="shared" si="302"/>
        <v>0</v>
      </c>
      <c r="I605" s="191">
        <f t="shared" si="302"/>
        <v>0</v>
      </c>
      <c r="J605" s="191">
        <f t="shared" si="302"/>
        <v>1864400</v>
      </c>
      <c r="K605" s="191">
        <f t="shared" si="302"/>
        <v>0</v>
      </c>
    </row>
    <row r="606" spans="1:11" ht="24" x14ac:dyDescent="0.25">
      <c r="A606" s="177" t="s">
        <v>25</v>
      </c>
      <c r="B606" s="303" t="s">
        <v>100</v>
      </c>
      <c r="C606" s="303" t="s">
        <v>47</v>
      </c>
      <c r="D606" s="303" t="s">
        <v>834</v>
      </c>
      <c r="E606" s="304"/>
      <c r="F606" s="191">
        <f t="shared" si="301"/>
        <v>1864400</v>
      </c>
      <c r="G606" s="191">
        <f t="shared" si="302"/>
        <v>0</v>
      </c>
      <c r="H606" s="191">
        <f t="shared" si="302"/>
        <v>0</v>
      </c>
      <c r="I606" s="191">
        <f t="shared" si="302"/>
        <v>0</v>
      </c>
      <c r="J606" s="191">
        <f t="shared" si="302"/>
        <v>1864400</v>
      </c>
      <c r="K606" s="191">
        <f t="shared" si="302"/>
        <v>0</v>
      </c>
    </row>
    <row r="607" spans="1:11" ht="24" x14ac:dyDescent="0.25">
      <c r="A607" s="208" t="s">
        <v>18</v>
      </c>
      <c r="B607" s="303" t="s">
        <v>100</v>
      </c>
      <c r="C607" s="303" t="s">
        <v>47</v>
      </c>
      <c r="D607" s="303" t="s">
        <v>834</v>
      </c>
      <c r="E607" s="304">
        <v>200</v>
      </c>
      <c r="F607" s="191">
        <f>'9.ведомства'!G217</f>
        <v>1864400</v>
      </c>
      <c r="G607" s="191">
        <f>'9.ведомства'!H217</f>
        <v>0</v>
      </c>
      <c r="H607" s="191">
        <f>'9.ведомства'!I217</f>
        <v>0</v>
      </c>
      <c r="I607" s="191">
        <f>'9.ведомства'!J217</f>
        <v>0</v>
      </c>
      <c r="J607" s="191">
        <f>'9.ведомства'!K217</f>
        <v>1864400</v>
      </c>
      <c r="K607" s="191">
        <f>'9.ведомства'!L217</f>
        <v>0</v>
      </c>
    </row>
    <row r="608" spans="1:11" x14ac:dyDescent="0.25">
      <c r="A608" s="178" t="s">
        <v>99</v>
      </c>
      <c r="B608" s="179" t="s">
        <v>12</v>
      </c>
      <c r="C608" s="179"/>
      <c r="D608" s="179"/>
      <c r="E608" s="183"/>
      <c r="F608" s="192">
        <f>F609+F616</f>
        <v>15038311</v>
      </c>
      <c r="G608" s="405">
        <f t="shared" ref="G608:K608" si="303">G609+G616</f>
        <v>0</v>
      </c>
      <c r="H608" s="405">
        <f t="shared" si="303"/>
        <v>0</v>
      </c>
      <c r="I608" s="405">
        <f t="shared" si="303"/>
        <v>0</v>
      </c>
      <c r="J608" s="405">
        <f t="shared" si="303"/>
        <v>15038311</v>
      </c>
      <c r="K608" s="405">
        <f t="shared" si="303"/>
        <v>0</v>
      </c>
    </row>
    <row r="609" spans="1:11" x14ac:dyDescent="0.25">
      <c r="A609" s="178" t="s">
        <v>98</v>
      </c>
      <c r="B609" s="179" t="s">
        <v>12</v>
      </c>
      <c r="C609" s="179" t="s">
        <v>23</v>
      </c>
      <c r="D609" s="179"/>
      <c r="E609" s="183"/>
      <c r="F609" s="192">
        <f>F610</f>
        <v>4912883</v>
      </c>
      <c r="G609" s="405">
        <f t="shared" ref="G609:K610" si="304">G610</f>
        <v>0</v>
      </c>
      <c r="H609" s="405">
        <f t="shared" si="304"/>
        <v>0</v>
      </c>
      <c r="I609" s="405">
        <f t="shared" si="304"/>
        <v>0</v>
      </c>
      <c r="J609" s="405">
        <f t="shared" si="304"/>
        <v>4912883</v>
      </c>
      <c r="K609" s="405">
        <f t="shared" si="304"/>
        <v>0</v>
      </c>
    </row>
    <row r="610" spans="1:11" x14ac:dyDescent="0.25">
      <c r="A610" s="172" t="s">
        <v>9</v>
      </c>
      <c r="B610" s="303" t="s">
        <v>12</v>
      </c>
      <c r="C610" s="303" t="s">
        <v>23</v>
      </c>
      <c r="D610" s="303" t="s">
        <v>684</v>
      </c>
      <c r="E610" s="304"/>
      <c r="F610" s="171">
        <f>F611</f>
        <v>4912883</v>
      </c>
      <c r="G610" s="171">
        <f t="shared" si="304"/>
        <v>0</v>
      </c>
      <c r="H610" s="171">
        <f t="shared" si="304"/>
        <v>0</v>
      </c>
      <c r="I610" s="171">
        <f t="shared" si="304"/>
        <v>0</v>
      </c>
      <c r="J610" s="171">
        <f t="shared" si="304"/>
        <v>4912883</v>
      </c>
      <c r="K610" s="171">
        <f t="shared" si="304"/>
        <v>0</v>
      </c>
    </row>
    <row r="611" spans="1:11" ht="24" x14ac:dyDescent="0.25">
      <c r="A611" s="177" t="s">
        <v>49</v>
      </c>
      <c r="B611" s="303" t="s">
        <v>12</v>
      </c>
      <c r="C611" s="303" t="s">
        <v>23</v>
      </c>
      <c r="D611" s="303" t="s">
        <v>740</v>
      </c>
      <c r="E611" s="304"/>
      <c r="F611" s="171">
        <f>F612+F614</f>
        <v>4912883</v>
      </c>
      <c r="G611" s="171">
        <f t="shared" ref="G611:K611" si="305">G612+G614</f>
        <v>0</v>
      </c>
      <c r="H611" s="171">
        <f t="shared" si="305"/>
        <v>0</v>
      </c>
      <c r="I611" s="171">
        <f t="shared" si="305"/>
        <v>0</v>
      </c>
      <c r="J611" s="171">
        <f t="shared" si="305"/>
        <v>4912883</v>
      </c>
      <c r="K611" s="171">
        <f t="shared" si="305"/>
        <v>0</v>
      </c>
    </row>
    <row r="612" spans="1:11" ht="60" x14ac:dyDescent="0.25">
      <c r="A612" s="208" t="s">
        <v>14</v>
      </c>
      <c r="B612" s="303" t="s">
        <v>12</v>
      </c>
      <c r="C612" s="303" t="s">
        <v>23</v>
      </c>
      <c r="D612" s="303" t="s">
        <v>741</v>
      </c>
      <c r="E612" s="304"/>
      <c r="F612" s="171">
        <f>F613</f>
        <v>167000</v>
      </c>
      <c r="G612" s="171">
        <f t="shared" ref="G612:K612" si="306">G613</f>
        <v>0</v>
      </c>
      <c r="H612" s="171">
        <f t="shared" si="306"/>
        <v>0</v>
      </c>
      <c r="I612" s="171">
        <f t="shared" si="306"/>
        <v>0</v>
      </c>
      <c r="J612" s="171">
        <f t="shared" si="306"/>
        <v>167000</v>
      </c>
      <c r="K612" s="171">
        <f t="shared" si="306"/>
        <v>0</v>
      </c>
    </row>
    <row r="613" spans="1:11" ht="36" x14ac:dyDescent="0.25">
      <c r="A613" s="208" t="s">
        <v>48</v>
      </c>
      <c r="B613" s="303" t="s">
        <v>12</v>
      </c>
      <c r="C613" s="303" t="s">
        <v>23</v>
      </c>
      <c r="D613" s="303" t="s">
        <v>741</v>
      </c>
      <c r="E613" s="304">
        <v>600</v>
      </c>
      <c r="F613" s="171">
        <f>'9.ведомства'!G223</f>
        <v>167000</v>
      </c>
      <c r="G613" s="171">
        <f>'9.ведомства'!H223</f>
        <v>0</v>
      </c>
      <c r="H613" s="171">
        <f>'9.ведомства'!I223</f>
        <v>0</v>
      </c>
      <c r="I613" s="171">
        <f>'9.ведомства'!J223</f>
        <v>0</v>
      </c>
      <c r="J613" s="171">
        <f>'9.ведомства'!K223</f>
        <v>167000</v>
      </c>
      <c r="K613" s="171">
        <f>'9.ведомства'!L223</f>
        <v>0</v>
      </c>
    </row>
    <row r="614" spans="1:11" ht="60" x14ac:dyDescent="0.25">
      <c r="A614" s="208" t="s">
        <v>1200</v>
      </c>
      <c r="B614" s="303" t="s">
        <v>12</v>
      </c>
      <c r="C614" s="303" t="s">
        <v>23</v>
      </c>
      <c r="D614" s="303" t="s">
        <v>835</v>
      </c>
      <c r="E614" s="304"/>
      <c r="F614" s="191">
        <f>F615</f>
        <v>4745883</v>
      </c>
      <c r="G614" s="191">
        <f t="shared" ref="G614:K614" si="307">G615</f>
        <v>0</v>
      </c>
      <c r="H614" s="191">
        <f t="shared" si="307"/>
        <v>0</v>
      </c>
      <c r="I614" s="191">
        <f t="shared" si="307"/>
        <v>0</v>
      </c>
      <c r="J614" s="191">
        <f t="shared" si="307"/>
        <v>4745883</v>
      </c>
      <c r="K614" s="191">
        <f t="shared" si="307"/>
        <v>0</v>
      </c>
    </row>
    <row r="615" spans="1:11" ht="36" x14ac:dyDescent="0.25">
      <c r="A615" s="208" t="s">
        <v>48</v>
      </c>
      <c r="B615" s="303" t="s">
        <v>12</v>
      </c>
      <c r="C615" s="303" t="s">
        <v>23</v>
      </c>
      <c r="D615" s="303" t="s">
        <v>835</v>
      </c>
      <c r="E615" s="304">
        <v>600</v>
      </c>
      <c r="F615" s="191">
        <f>'9.ведомства'!G225</f>
        <v>4745883</v>
      </c>
      <c r="G615" s="191">
        <f>'9.ведомства'!H225</f>
        <v>0</v>
      </c>
      <c r="H615" s="191">
        <f>'9.ведомства'!I225</f>
        <v>0</v>
      </c>
      <c r="I615" s="191">
        <f>'9.ведомства'!J225</f>
        <v>0</v>
      </c>
      <c r="J615" s="191">
        <f>'9.ведомства'!K225</f>
        <v>4745883</v>
      </c>
      <c r="K615" s="191">
        <f>'9.ведомства'!L225</f>
        <v>0</v>
      </c>
    </row>
    <row r="616" spans="1:11" x14ac:dyDescent="0.25">
      <c r="A616" s="178" t="s">
        <v>97</v>
      </c>
      <c r="B616" s="179" t="s">
        <v>12</v>
      </c>
      <c r="C616" s="179" t="s">
        <v>41</v>
      </c>
      <c r="D616" s="179"/>
      <c r="E616" s="183"/>
      <c r="F616" s="192">
        <f>F617</f>
        <v>10125428</v>
      </c>
      <c r="G616" s="405">
        <f t="shared" ref="G616:K617" si="308">G617</f>
        <v>0</v>
      </c>
      <c r="H616" s="405">
        <f t="shared" si="308"/>
        <v>0</v>
      </c>
      <c r="I616" s="405">
        <f t="shared" si="308"/>
        <v>0</v>
      </c>
      <c r="J616" s="405">
        <f t="shared" si="308"/>
        <v>10125428</v>
      </c>
      <c r="K616" s="405">
        <f t="shared" si="308"/>
        <v>0</v>
      </c>
    </row>
    <row r="617" spans="1:11" x14ac:dyDescent="0.25">
      <c r="A617" s="172" t="s">
        <v>9</v>
      </c>
      <c r="B617" s="303" t="s">
        <v>12</v>
      </c>
      <c r="C617" s="303" t="s">
        <v>41</v>
      </c>
      <c r="D617" s="303" t="s">
        <v>684</v>
      </c>
      <c r="E617" s="304"/>
      <c r="F617" s="192">
        <f>F618</f>
        <v>10125428</v>
      </c>
      <c r="G617" s="405">
        <f t="shared" si="308"/>
        <v>0</v>
      </c>
      <c r="H617" s="405">
        <f t="shared" si="308"/>
        <v>0</v>
      </c>
      <c r="I617" s="405">
        <f t="shared" si="308"/>
        <v>0</v>
      </c>
      <c r="J617" s="405">
        <f t="shared" si="308"/>
        <v>10125428</v>
      </c>
      <c r="K617" s="405">
        <f t="shared" si="308"/>
        <v>0</v>
      </c>
    </row>
    <row r="618" spans="1:11" ht="24" x14ac:dyDescent="0.25">
      <c r="A618" s="177" t="s">
        <v>49</v>
      </c>
      <c r="B618" s="303" t="s">
        <v>12</v>
      </c>
      <c r="C618" s="303" t="s">
        <v>41</v>
      </c>
      <c r="D618" s="303" t="s">
        <v>740</v>
      </c>
      <c r="E618" s="304"/>
      <c r="F618" s="192">
        <f>F619+F621</f>
        <v>10125428</v>
      </c>
      <c r="G618" s="405">
        <f t="shared" ref="G618:K618" si="309">G619+G621</f>
        <v>0</v>
      </c>
      <c r="H618" s="405">
        <f t="shared" si="309"/>
        <v>0</v>
      </c>
      <c r="I618" s="405">
        <f t="shared" si="309"/>
        <v>0</v>
      </c>
      <c r="J618" s="405">
        <f t="shared" si="309"/>
        <v>10125428</v>
      </c>
      <c r="K618" s="405">
        <f t="shared" si="309"/>
        <v>0</v>
      </c>
    </row>
    <row r="619" spans="1:11" ht="60" x14ac:dyDescent="0.25">
      <c r="A619" s="208" t="s">
        <v>14</v>
      </c>
      <c r="B619" s="303" t="s">
        <v>12</v>
      </c>
      <c r="C619" s="303" t="s">
        <v>41</v>
      </c>
      <c r="D619" s="303" t="s">
        <v>741</v>
      </c>
      <c r="E619" s="304"/>
      <c r="F619" s="192">
        <f>F620</f>
        <v>150000</v>
      </c>
      <c r="G619" s="405">
        <f t="shared" ref="G619:K619" si="310">G620</f>
        <v>0</v>
      </c>
      <c r="H619" s="405">
        <f t="shared" si="310"/>
        <v>0</v>
      </c>
      <c r="I619" s="405">
        <f t="shared" si="310"/>
        <v>0</v>
      </c>
      <c r="J619" s="405">
        <f t="shared" si="310"/>
        <v>150000</v>
      </c>
      <c r="K619" s="405">
        <f t="shared" si="310"/>
        <v>0</v>
      </c>
    </row>
    <row r="620" spans="1:11" ht="36" x14ac:dyDescent="0.25">
      <c r="A620" s="208" t="s">
        <v>48</v>
      </c>
      <c r="B620" s="303" t="s">
        <v>12</v>
      </c>
      <c r="C620" s="303" t="s">
        <v>41</v>
      </c>
      <c r="D620" s="303" t="s">
        <v>741</v>
      </c>
      <c r="E620" s="304">
        <v>600</v>
      </c>
      <c r="F620" s="192">
        <f>'9.ведомства'!G230</f>
        <v>150000</v>
      </c>
      <c r="G620" s="405">
        <f>'9.ведомства'!H230</f>
        <v>0</v>
      </c>
      <c r="H620" s="405">
        <f>'9.ведомства'!I230</f>
        <v>0</v>
      </c>
      <c r="I620" s="405">
        <f>'9.ведомства'!J230</f>
        <v>0</v>
      </c>
      <c r="J620" s="405">
        <f>'9.ведомства'!K230</f>
        <v>150000</v>
      </c>
      <c r="K620" s="405">
        <f>'9.ведомства'!L230</f>
        <v>0</v>
      </c>
    </row>
    <row r="621" spans="1:11" ht="60" x14ac:dyDescent="0.25">
      <c r="A621" s="208" t="s">
        <v>1200</v>
      </c>
      <c r="B621" s="303" t="s">
        <v>12</v>
      </c>
      <c r="C621" s="303" t="s">
        <v>41</v>
      </c>
      <c r="D621" s="303" t="s">
        <v>835</v>
      </c>
      <c r="E621" s="304"/>
      <c r="F621" s="191">
        <f>F622</f>
        <v>9975428</v>
      </c>
      <c r="G621" s="191">
        <f t="shared" ref="G621:K621" si="311">G622</f>
        <v>0</v>
      </c>
      <c r="H621" s="191">
        <f t="shared" si="311"/>
        <v>0</v>
      </c>
      <c r="I621" s="191">
        <f t="shared" si="311"/>
        <v>0</v>
      </c>
      <c r="J621" s="191">
        <f t="shared" si="311"/>
        <v>9975428</v>
      </c>
      <c r="K621" s="191">
        <f t="shared" si="311"/>
        <v>0</v>
      </c>
    </row>
    <row r="622" spans="1:11" ht="36" x14ac:dyDescent="0.25">
      <c r="A622" s="208" t="s">
        <v>48</v>
      </c>
      <c r="B622" s="303" t="s">
        <v>12</v>
      </c>
      <c r="C622" s="303" t="s">
        <v>41</v>
      </c>
      <c r="D622" s="303" t="s">
        <v>835</v>
      </c>
      <c r="E622" s="304">
        <v>600</v>
      </c>
      <c r="F622" s="191">
        <f>'9.ведомства'!G232</f>
        <v>9975428</v>
      </c>
      <c r="G622" s="191">
        <f>'9.ведомства'!H232</f>
        <v>0</v>
      </c>
      <c r="H622" s="191">
        <f>'9.ведомства'!I232</f>
        <v>0</v>
      </c>
      <c r="I622" s="191">
        <f>'9.ведомства'!J232</f>
        <v>0</v>
      </c>
      <c r="J622" s="191">
        <f>'9.ведомства'!K232</f>
        <v>9975428</v>
      </c>
      <c r="K622" s="191">
        <f>'9.ведомства'!L232</f>
        <v>0</v>
      </c>
    </row>
    <row r="623" spans="1:11" ht="24" x14ac:dyDescent="0.25">
      <c r="A623" s="178" t="s">
        <v>94</v>
      </c>
      <c r="B623" s="169">
        <v>13</v>
      </c>
      <c r="C623" s="179"/>
      <c r="D623" s="179"/>
      <c r="E623" s="183"/>
      <c r="F623" s="170">
        <f>F624</f>
        <v>4700000</v>
      </c>
      <c r="G623" s="170">
        <f t="shared" ref="G623:K627" si="312">G624</f>
        <v>0</v>
      </c>
      <c r="H623" s="170">
        <f t="shared" si="312"/>
        <v>0</v>
      </c>
      <c r="I623" s="170">
        <f t="shared" si="312"/>
        <v>0</v>
      </c>
      <c r="J623" s="170">
        <f t="shared" si="312"/>
        <v>4700000</v>
      </c>
      <c r="K623" s="170">
        <f t="shared" si="312"/>
        <v>0</v>
      </c>
    </row>
    <row r="624" spans="1:11" ht="24" x14ac:dyDescent="0.25">
      <c r="A624" s="178" t="s">
        <v>93</v>
      </c>
      <c r="B624" s="169">
        <v>13</v>
      </c>
      <c r="C624" s="179" t="s">
        <v>23</v>
      </c>
      <c r="D624" s="179"/>
      <c r="E624" s="183"/>
      <c r="F624" s="171">
        <f>F625</f>
        <v>4700000</v>
      </c>
      <c r="G624" s="171">
        <f t="shared" si="312"/>
        <v>0</v>
      </c>
      <c r="H624" s="171">
        <f t="shared" si="312"/>
        <v>0</v>
      </c>
      <c r="I624" s="171">
        <f t="shared" si="312"/>
        <v>0</v>
      </c>
      <c r="J624" s="171">
        <f t="shared" si="312"/>
        <v>4700000</v>
      </c>
      <c r="K624" s="171">
        <f t="shared" si="312"/>
        <v>0</v>
      </c>
    </row>
    <row r="625" spans="1:11" x14ac:dyDescent="0.25">
      <c r="A625" s="172" t="s">
        <v>9</v>
      </c>
      <c r="B625" s="185">
        <v>13</v>
      </c>
      <c r="C625" s="303" t="s">
        <v>23</v>
      </c>
      <c r="D625" s="303" t="s">
        <v>684</v>
      </c>
      <c r="E625" s="304"/>
      <c r="F625" s="171">
        <f>F626</f>
        <v>4700000</v>
      </c>
      <c r="G625" s="171">
        <f t="shared" si="312"/>
        <v>0</v>
      </c>
      <c r="H625" s="171">
        <f t="shared" si="312"/>
        <v>0</v>
      </c>
      <c r="I625" s="171">
        <f t="shared" si="312"/>
        <v>0</v>
      </c>
      <c r="J625" s="171">
        <f t="shared" si="312"/>
        <v>4700000</v>
      </c>
      <c r="K625" s="171">
        <f t="shared" si="312"/>
        <v>0</v>
      </c>
    </row>
    <row r="626" spans="1:11" ht="16.5" customHeight="1" x14ac:dyDescent="0.25">
      <c r="A626" s="172" t="s">
        <v>8</v>
      </c>
      <c r="B626" s="185">
        <v>13</v>
      </c>
      <c r="C626" s="303" t="s">
        <v>23</v>
      </c>
      <c r="D626" s="303" t="s">
        <v>685</v>
      </c>
      <c r="E626" s="304"/>
      <c r="F626" s="171">
        <f>F627</f>
        <v>4700000</v>
      </c>
      <c r="G626" s="171">
        <f t="shared" si="312"/>
        <v>0</v>
      </c>
      <c r="H626" s="171">
        <f t="shared" si="312"/>
        <v>0</v>
      </c>
      <c r="I626" s="171">
        <f t="shared" si="312"/>
        <v>0</v>
      </c>
      <c r="J626" s="171">
        <f t="shared" si="312"/>
        <v>4700000</v>
      </c>
      <c r="K626" s="171">
        <f t="shared" si="312"/>
        <v>0</v>
      </c>
    </row>
    <row r="627" spans="1:11" ht="24" x14ac:dyDescent="0.25">
      <c r="A627" s="177" t="s">
        <v>92</v>
      </c>
      <c r="B627" s="185">
        <v>13</v>
      </c>
      <c r="C627" s="303" t="s">
        <v>23</v>
      </c>
      <c r="D627" s="303" t="s">
        <v>841</v>
      </c>
      <c r="E627" s="304"/>
      <c r="F627" s="171">
        <f>F628</f>
        <v>4700000</v>
      </c>
      <c r="G627" s="171">
        <f t="shared" si="312"/>
        <v>0</v>
      </c>
      <c r="H627" s="171">
        <f t="shared" si="312"/>
        <v>0</v>
      </c>
      <c r="I627" s="171">
        <f t="shared" si="312"/>
        <v>0</v>
      </c>
      <c r="J627" s="171">
        <f t="shared" si="312"/>
        <v>4700000</v>
      </c>
      <c r="K627" s="171">
        <f t="shared" si="312"/>
        <v>0</v>
      </c>
    </row>
    <row r="628" spans="1:11" ht="24" x14ac:dyDescent="0.25">
      <c r="A628" s="172" t="s">
        <v>91</v>
      </c>
      <c r="B628" s="185">
        <v>13</v>
      </c>
      <c r="C628" s="303" t="s">
        <v>23</v>
      </c>
      <c r="D628" s="303" t="s">
        <v>841</v>
      </c>
      <c r="E628" s="304">
        <v>700</v>
      </c>
      <c r="F628" s="171">
        <f>'9.ведомства'!G290</f>
        <v>4700000</v>
      </c>
      <c r="G628" s="171">
        <f>'9.ведомства'!H290</f>
        <v>0</v>
      </c>
      <c r="H628" s="171">
        <f>'9.ведомства'!I290</f>
        <v>0</v>
      </c>
      <c r="I628" s="171">
        <f>'9.ведомства'!J290</f>
        <v>0</v>
      </c>
      <c r="J628" s="171">
        <f>'9.ведомства'!K290</f>
        <v>4700000</v>
      </c>
      <c r="K628" s="171">
        <f>'9.ведомства'!L290</f>
        <v>0</v>
      </c>
    </row>
    <row r="629" spans="1:11" x14ac:dyDescent="0.25">
      <c r="A629" s="568" t="s">
        <v>0</v>
      </c>
      <c r="B629" s="568"/>
      <c r="C629" s="568"/>
      <c r="D629" s="568"/>
      <c r="E629" s="568"/>
      <c r="F629" s="193">
        <f t="shared" ref="F629:K629" si="313">F623+F608+F601+F515+F457+F343+F336+F258+F175+F148+F8</f>
        <v>2315703706.9300003</v>
      </c>
      <c r="G629" s="193">
        <f t="shared" si="313"/>
        <v>875012655.10000002</v>
      </c>
      <c r="H629" s="193">
        <f t="shared" si="313"/>
        <v>0</v>
      </c>
      <c r="I629" s="193">
        <f t="shared" si="313"/>
        <v>0</v>
      </c>
      <c r="J629" s="193">
        <f t="shared" si="313"/>
        <v>2315703706.9300003</v>
      </c>
      <c r="K629" s="193">
        <f t="shared" si="313"/>
        <v>875012655.10000002</v>
      </c>
    </row>
    <row r="631" spans="1:11" hidden="1" x14ac:dyDescent="0.25">
      <c r="F631" s="102"/>
      <c r="G631" s="102"/>
    </row>
    <row r="632" spans="1:11" hidden="1" x14ac:dyDescent="0.25">
      <c r="A632" s="215"/>
      <c r="B632" s="215"/>
      <c r="C632" s="215"/>
      <c r="D632" s="215"/>
      <c r="E632" s="215"/>
      <c r="F632" s="428">
        <f t="shared" ref="F632:K632" si="314">F35+F79+F84+F167+F177+F196+F211+F225+F237+F249+F260+F273+F298+F293+F338+F345+F363+F393+F405+F414+F426+F452+F459+F492+F497+F517+F523+F547+F563+F593+F603</f>
        <v>1981865905</v>
      </c>
      <c r="G632" s="428">
        <f t="shared" si="314"/>
        <v>844367385.10000002</v>
      </c>
      <c r="H632" s="428">
        <f t="shared" si="314"/>
        <v>0</v>
      </c>
      <c r="I632" s="428">
        <f t="shared" si="314"/>
        <v>0</v>
      </c>
      <c r="J632" s="428">
        <f t="shared" si="314"/>
        <v>1981865905</v>
      </c>
      <c r="K632" s="428">
        <f t="shared" si="314"/>
        <v>844367385.10000002</v>
      </c>
    </row>
    <row r="633" spans="1:11" hidden="1" x14ac:dyDescent="0.25">
      <c r="A633" s="215"/>
      <c r="B633" s="216" t="s">
        <v>23</v>
      </c>
      <c r="C633" s="215"/>
      <c r="D633" s="215"/>
      <c r="E633" s="215"/>
      <c r="F633" s="429">
        <f t="shared" ref="F633:K633" si="315">F79+F167+F293+F338+F405+F517+F523+F593+F603</f>
        <v>13934000</v>
      </c>
      <c r="G633" s="429">
        <f t="shared" si="315"/>
        <v>0</v>
      </c>
      <c r="H633" s="429">
        <f t="shared" si="315"/>
        <v>0</v>
      </c>
      <c r="I633" s="429">
        <f t="shared" si="315"/>
        <v>0</v>
      </c>
      <c r="J633" s="429">
        <f t="shared" si="315"/>
        <v>13934000</v>
      </c>
      <c r="K633" s="429">
        <f t="shared" si="315"/>
        <v>0</v>
      </c>
    </row>
    <row r="634" spans="1:11" hidden="1" x14ac:dyDescent="0.25">
      <c r="A634" s="215"/>
      <c r="B634" s="216" t="s">
        <v>41</v>
      </c>
      <c r="C634" s="215"/>
      <c r="D634" s="215"/>
      <c r="E634" s="215"/>
      <c r="F634" s="429">
        <f t="shared" ref="F634:K634" si="316">F225</f>
        <v>408000</v>
      </c>
      <c r="G634" s="429">
        <f t="shared" si="316"/>
        <v>0</v>
      </c>
      <c r="H634" s="429">
        <f t="shared" si="316"/>
        <v>0</v>
      </c>
      <c r="I634" s="429">
        <f t="shared" si="316"/>
        <v>0</v>
      </c>
      <c r="J634" s="429">
        <f t="shared" si="316"/>
        <v>408000</v>
      </c>
      <c r="K634" s="429">
        <f t="shared" si="316"/>
        <v>0</v>
      </c>
    </row>
    <row r="635" spans="1:11" hidden="1" x14ac:dyDescent="0.25">
      <c r="A635" s="215"/>
      <c r="B635" s="216" t="s">
        <v>38</v>
      </c>
      <c r="C635" s="215"/>
      <c r="D635" s="215"/>
      <c r="E635" s="215"/>
      <c r="F635" s="429">
        <f t="shared" ref="F635:K635" si="317">F35+F84+F211+F237+F492</f>
        <v>43938459.700000003</v>
      </c>
      <c r="G635" s="429">
        <f t="shared" si="317"/>
        <v>11400</v>
      </c>
      <c r="H635" s="429">
        <f t="shared" si="317"/>
        <v>0</v>
      </c>
      <c r="I635" s="429">
        <f t="shared" si="317"/>
        <v>0</v>
      </c>
      <c r="J635" s="429">
        <f t="shared" si="317"/>
        <v>43938459.700000003</v>
      </c>
      <c r="K635" s="429">
        <f t="shared" si="317"/>
        <v>11400</v>
      </c>
    </row>
    <row r="636" spans="1:11" hidden="1" x14ac:dyDescent="0.25">
      <c r="A636" s="215"/>
      <c r="B636" s="216" t="s">
        <v>2</v>
      </c>
      <c r="C636" s="215"/>
      <c r="D636" s="215"/>
      <c r="E636" s="215"/>
      <c r="F636" s="429">
        <f t="shared" ref="F636:K636" si="318">F177+F196+F260+F273+F298</f>
        <v>150735427.09999999</v>
      </c>
      <c r="G636" s="429">
        <f t="shared" si="318"/>
        <v>5203957.0999999996</v>
      </c>
      <c r="H636" s="429">
        <f t="shared" si="318"/>
        <v>0</v>
      </c>
      <c r="I636" s="429">
        <f t="shared" si="318"/>
        <v>0</v>
      </c>
      <c r="J636" s="429">
        <f t="shared" si="318"/>
        <v>150735427.09999999</v>
      </c>
      <c r="K636" s="429">
        <f t="shared" si="318"/>
        <v>5203957.0999999996</v>
      </c>
    </row>
    <row r="637" spans="1:11" hidden="1" x14ac:dyDescent="0.25">
      <c r="A637" s="215"/>
      <c r="B637" s="216" t="s">
        <v>47</v>
      </c>
      <c r="C637" s="215"/>
      <c r="D637" s="215"/>
      <c r="E637" s="215"/>
      <c r="F637" s="429">
        <f t="shared" ref="F637:K637" si="319">F345+F363+F414+F426+F547+F563</f>
        <v>1487904389</v>
      </c>
      <c r="G637" s="429">
        <f t="shared" si="319"/>
        <v>835333200</v>
      </c>
      <c r="H637" s="429">
        <f t="shared" si="319"/>
        <v>0</v>
      </c>
      <c r="I637" s="429">
        <f t="shared" si="319"/>
        <v>0</v>
      </c>
      <c r="J637" s="429">
        <f t="shared" si="319"/>
        <v>1487904389</v>
      </c>
      <c r="K637" s="429">
        <f t="shared" si="319"/>
        <v>835333200</v>
      </c>
    </row>
    <row r="638" spans="1:11" hidden="1" x14ac:dyDescent="0.25">
      <c r="A638" s="215"/>
      <c r="B638" s="216" t="s">
        <v>33</v>
      </c>
      <c r="C638" s="215"/>
      <c r="D638" s="215"/>
      <c r="E638" s="215"/>
      <c r="F638" s="429">
        <f>F393+F452+F459+F497+F249</f>
        <v>284945629.19999999</v>
      </c>
      <c r="G638" s="429">
        <f>G393+G452+G459+G497</f>
        <v>3818828</v>
      </c>
      <c r="H638" s="429">
        <f>H393+H452+H459+H497</f>
        <v>0</v>
      </c>
      <c r="I638" s="429">
        <f>I393+I452+I459+I497</f>
        <v>0</v>
      </c>
      <c r="J638" s="429">
        <f>J393+J452+J459+J497</f>
        <v>284765629.19999999</v>
      </c>
      <c r="K638" s="429">
        <f>K393+K452+K459+K497</f>
        <v>3818828</v>
      </c>
    </row>
    <row r="639" spans="1:11" hidden="1" x14ac:dyDescent="0.25">
      <c r="A639" s="215"/>
      <c r="B639" s="215"/>
      <c r="C639" s="215"/>
      <c r="D639" s="215"/>
      <c r="E639" s="215"/>
      <c r="F639" s="428">
        <f>SUM(F633:F638)</f>
        <v>1981865905</v>
      </c>
      <c r="G639" s="428">
        <f t="shared" ref="G639:K639" si="320">SUM(G633:G638)</f>
        <v>844367385.10000002</v>
      </c>
      <c r="H639" s="428">
        <f t="shared" si="320"/>
        <v>0</v>
      </c>
      <c r="I639" s="428">
        <f t="shared" si="320"/>
        <v>0</v>
      </c>
      <c r="J639" s="428">
        <f t="shared" si="320"/>
        <v>1981685905</v>
      </c>
      <c r="K639" s="428">
        <f t="shared" si="320"/>
        <v>844367385.10000002</v>
      </c>
    </row>
    <row r="640" spans="1:11" hidden="1" x14ac:dyDescent="0.25">
      <c r="A640" s="215"/>
      <c r="B640" s="215"/>
      <c r="C640" s="215"/>
      <c r="D640" s="215"/>
      <c r="E640" s="215"/>
      <c r="F640" s="214"/>
      <c r="G640" s="214"/>
    </row>
    <row r="641" spans="1:12" hidden="1" x14ac:dyDescent="0.25">
      <c r="A641" s="215"/>
      <c r="B641" s="215"/>
      <c r="C641" s="215"/>
      <c r="D641" s="215"/>
      <c r="E641" s="215"/>
      <c r="F641" s="430">
        <f t="shared" ref="F641:K641" si="321">F10+F20+F45+F57+F62+F74+F127+F150+F155+F187+F218+F254+F289+F328+F358+F556+F581+F610+F617+F625</f>
        <v>333837801.93000001</v>
      </c>
      <c r="G641" s="430">
        <f t="shared" si="321"/>
        <v>30645270</v>
      </c>
      <c r="H641" s="430">
        <f t="shared" si="321"/>
        <v>0</v>
      </c>
      <c r="I641" s="430">
        <f t="shared" si="321"/>
        <v>0</v>
      </c>
      <c r="J641" s="430">
        <f t="shared" si="321"/>
        <v>333837801.93000001</v>
      </c>
      <c r="K641" s="430">
        <f t="shared" si="321"/>
        <v>30645270</v>
      </c>
    </row>
    <row r="642" spans="1:12" hidden="1" x14ac:dyDescent="0.25">
      <c r="A642" s="215"/>
      <c r="B642" s="215">
        <v>901</v>
      </c>
      <c r="C642" s="215"/>
      <c r="D642" s="215"/>
      <c r="E642" s="215"/>
      <c r="F642" s="301">
        <f t="shared" ref="F642:K642" si="322">F11+F21+F128</f>
        <v>8845699.4000000004</v>
      </c>
      <c r="G642" s="301">
        <f t="shared" si="322"/>
        <v>0</v>
      </c>
      <c r="H642" s="301">
        <f t="shared" si="322"/>
        <v>0</v>
      </c>
      <c r="I642" s="301">
        <f t="shared" si="322"/>
        <v>0</v>
      </c>
      <c r="J642" s="301">
        <f t="shared" si="322"/>
        <v>8845699.4000000004</v>
      </c>
      <c r="K642" s="301">
        <f t="shared" si="322"/>
        <v>0</v>
      </c>
    </row>
    <row r="643" spans="1:12" hidden="1" x14ac:dyDescent="0.25">
      <c r="A643" s="215"/>
      <c r="B643" s="215">
        <v>902</v>
      </c>
      <c r="C643" s="215"/>
      <c r="D643" s="215"/>
      <c r="E643" s="215"/>
      <c r="F643" s="301">
        <f t="shared" ref="F643:K643" si="323">F46+F58+F75+F131+F151+F156+F188+F255+F289+F557+F582+F626</f>
        <v>147450000.59999999</v>
      </c>
      <c r="G643" s="301">
        <f t="shared" si="323"/>
        <v>30645270</v>
      </c>
      <c r="H643" s="301">
        <f t="shared" si="323"/>
        <v>0</v>
      </c>
      <c r="I643" s="301">
        <f t="shared" si="323"/>
        <v>0</v>
      </c>
      <c r="J643" s="301">
        <f t="shared" si="323"/>
        <v>147450000.59999999</v>
      </c>
      <c r="K643" s="301">
        <f t="shared" si="323"/>
        <v>30645270</v>
      </c>
    </row>
    <row r="644" spans="1:12" hidden="1" x14ac:dyDescent="0.25">
      <c r="A644" s="215"/>
      <c r="B644" s="215">
        <v>903</v>
      </c>
      <c r="C644" s="215"/>
      <c r="D644" s="215"/>
      <c r="E644" s="215"/>
      <c r="F644" s="301">
        <f t="shared" ref="F644:K644" si="324">F63</f>
        <v>2621255</v>
      </c>
      <c r="G644" s="301">
        <f t="shared" si="324"/>
        <v>0</v>
      </c>
      <c r="H644" s="301">
        <f t="shared" si="324"/>
        <v>0</v>
      </c>
      <c r="I644" s="301">
        <f t="shared" si="324"/>
        <v>0</v>
      </c>
      <c r="J644" s="301">
        <f t="shared" si="324"/>
        <v>2621255</v>
      </c>
      <c r="K644" s="301">
        <f t="shared" si="324"/>
        <v>0</v>
      </c>
    </row>
    <row r="645" spans="1:12" hidden="1" x14ac:dyDescent="0.25">
      <c r="A645" s="215"/>
      <c r="B645" s="215">
        <v>904</v>
      </c>
      <c r="C645" s="215"/>
      <c r="D645" s="215"/>
      <c r="E645" s="215"/>
      <c r="F645" s="301">
        <f t="shared" ref="F645:K645" si="325">F159+F329</f>
        <v>27783186</v>
      </c>
      <c r="G645" s="301">
        <f t="shared" si="325"/>
        <v>0</v>
      </c>
      <c r="H645" s="301">
        <f t="shared" si="325"/>
        <v>0</v>
      </c>
      <c r="I645" s="301">
        <f t="shared" si="325"/>
        <v>0</v>
      </c>
      <c r="J645" s="301">
        <f t="shared" si="325"/>
        <v>27783186</v>
      </c>
      <c r="K645" s="301">
        <f t="shared" si="325"/>
        <v>0</v>
      </c>
    </row>
    <row r="646" spans="1:12" hidden="1" x14ac:dyDescent="0.25">
      <c r="A646" s="215"/>
      <c r="B646" s="215">
        <v>905</v>
      </c>
      <c r="C646" s="215"/>
      <c r="D646" s="215"/>
      <c r="E646" s="215"/>
      <c r="F646" s="301">
        <f t="shared" ref="F646:K646" si="326">F143+F219+F359+F618+F611</f>
        <v>147137660.93000001</v>
      </c>
      <c r="G646" s="301">
        <f t="shared" si="326"/>
        <v>0</v>
      </c>
      <c r="H646" s="301">
        <f t="shared" si="326"/>
        <v>0</v>
      </c>
      <c r="I646" s="301">
        <f t="shared" si="326"/>
        <v>0</v>
      </c>
      <c r="J646" s="301">
        <f t="shared" si="326"/>
        <v>147137660.93000001</v>
      </c>
      <c r="K646" s="301">
        <f t="shared" si="326"/>
        <v>0</v>
      </c>
    </row>
    <row r="647" spans="1:12" hidden="1" x14ac:dyDescent="0.25">
      <c r="A647" s="215"/>
      <c r="B647" s="215">
        <v>909</v>
      </c>
      <c r="C647" s="215"/>
      <c r="D647" s="215"/>
      <c r="E647" s="215"/>
      <c r="F647" s="301"/>
      <c r="G647" s="301"/>
      <c r="H647" s="301"/>
      <c r="I647" s="301"/>
    </row>
    <row r="648" spans="1:12" hidden="1" x14ac:dyDescent="0.25">
      <c r="A648" s="215"/>
      <c r="B648" s="215"/>
      <c r="C648" s="215"/>
      <c r="D648" s="215"/>
      <c r="E648" s="215"/>
      <c r="F648" s="431">
        <f>SUM(F642:F647)</f>
        <v>333837801.93000001</v>
      </c>
      <c r="G648" s="431">
        <f t="shared" ref="G648:K648" si="327">SUM(G642:G647)</f>
        <v>30645270</v>
      </c>
      <c r="H648" s="431">
        <f t="shared" si="327"/>
        <v>0</v>
      </c>
      <c r="I648" s="431">
        <f t="shared" si="327"/>
        <v>0</v>
      </c>
      <c r="J648" s="431">
        <f t="shared" si="327"/>
        <v>333837801.93000001</v>
      </c>
      <c r="K648" s="431">
        <f t="shared" si="327"/>
        <v>30645270</v>
      </c>
    </row>
    <row r="649" spans="1:12" hidden="1" x14ac:dyDescent="0.25">
      <c r="A649" s="215"/>
      <c r="B649" s="215"/>
      <c r="C649" s="215"/>
      <c r="D649" s="215"/>
      <c r="E649" s="215"/>
      <c r="F649" s="431">
        <f>F639+F648</f>
        <v>2315703706.9299998</v>
      </c>
      <c r="G649" s="431">
        <f t="shared" ref="G649:K649" si="328">G639+G648</f>
        <v>875012655.10000002</v>
      </c>
      <c r="H649" s="431">
        <f t="shared" si="328"/>
        <v>0</v>
      </c>
      <c r="I649" s="431">
        <f t="shared" si="328"/>
        <v>0</v>
      </c>
      <c r="J649" s="431">
        <f t="shared" si="328"/>
        <v>2315523706.9299998</v>
      </c>
      <c r="K649" s="431">
        <f t="shared" si="328"/>
        <v>875012655.10000002</v>
      </c>
    </row>
    <row r="650" spans="1:12" hidden="1" x14ac:dyDescent="0.25">
      <c r="F650" s="214"/>
      <c r="G650" s="214"/>
    </row>
    <row r="651" spans="1:12" hidden="1" x14ac:dyDescent="0.25">
      <c r="A651" s="239"/>
      <c r="B651" s="11" t="s">
        <v>627</v>
      </c>
      <c r="F651" s="101">
        <f t="shared" ref="F651:K651" si="329">F12+F14+F17+F22+F24+F27+F29+F32+F38+F40+F43+F47+F49+F51+F54+F64+F66+F68+F71</f>
        <v>105091742.59999999</v>
      </c>
      <c r="G651" s="101">
        <f t="shared" si="329"/>
        <v>0</v>
      </c>
      <c r="H651" s="101">
        <f t="shared" si="329"/>
        <v>0</v>
      </c>
      <c r="I651" s="101">
        <f t="shared" si="329"/>
        <v>0</v>
      </c>
      <c r="J651" s="101">
        <f t="shared" si="329"/>
        <v>105091742.59999999</v>
      </c>
      <c r="K651" s="101">
        <f t="shared" si="329"/>
        <v>0</v>
      </c>
      <c r="L651" s="101"/>
    </row>
    <row r="652" spans="1:12" hidden="1" x14ac:dyDescent="0.25">
      <c r="B652" s="11" t="s">
        <v>1191</v>
      </c>
      <c r="C652" s="239"/>
      <c r="F652" s="415">
        <f t="shared" ref="F652:K652" si="330">F520+F529+F534+F539+F541</f>
        <v>5660320</v>
      </c>
      <c r="G652" s="415">
        <f t="shared" si="330"/>
        <v>0</v>
      </c>
      <c r="H652" s="415">
        <f t="shared" si="330"/>
        <v>0</v>
      </c>
      <c r="I652" s="415">
        <f t="shared" si="330"/>
        <v>0</v>
      </c>
      <c r="J652" s="415">
        <f t="shared" si="330"/>
        <v>5660320</v>
      </c>
      <c r="K652" s="415">
        <f t="shared" si="330"/>
        <v>0</v>
      </c>
    </row>
  </sheetData>
  <mergeCells count="17">
    <mergeCell ref="H6:H7"/>
    <mergeCell ref="I6:I7"/>
    <mergeCell ref="J6:J7"/>
    <mergeCell ref="K6:K7"/>
    <mergeCell ref="A629:E629"/>
    <mergeCell ref="A6:A7"/>
    <mergeCell ref="B6:B7"/>
    <mergeCell ref="C6:C7"/>
    <mergeCell ref="D6:D7"/>
    <mergeCell ref="E6:E7"/>
    <mergeCell ref="F6:F7"/>
    <mergeCell ref="G6:G7"/>
    <mergeCell ref="A2:C2"/>
    <mergeCell ref="D2:G2"/>
    <mergeCell ref="A3:G3"/>
    <mergeCell ref="B5:G5"/>
    <mergeCell ref="A4:K4"/>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F19" sqref="F19"/>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48" customWidth="1"/>
    <col min="9" max="9" width="16.42578125" style="406" hidden="1" customWidth="1"/>
    <col min="10" max="10" width="16.42578125" style="407" hidden="1" customWidth="1"/>
    <col min="11" max="11" width="16.42578125" style="265" hidden="1" customWidth="1"/>
    <col min="12" max="12" width="17.28515625" style="265"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63" t="s">
        <v>29</v>
      </c>
      <c r="B2" s="563"/>
      <c r="C2" s="563"/>
      <c r="D2" s="563"/>
      <c r="E2" s="563" t="s">
        <v>679</v>
      </c>
      <c r="F2" s="563"/>
      <c r="G2" s="563"/>
      <c r="H2" s="563"/>
    </row>
    <row r="3" spans="1:12" x14ac:dyDescent="0.25">
      <c r="A3" s="563" t="s">
        <v>29</v>
      </c>
      <c r="B3" s="563"/>
      <c r="C3" s="563"/>
      <c r="D3" s="563"/>
      <c r="E3" s="563"/>
      <c r="F3" s="563"/>
      <c r="G3" s="563"/>
      <c r="H3" s="563"/>
    </row>
    <row r="4" spans="1:12" ht="15.75" x14ac:dyDescent="0.25">
      <c r="A4" s="574" t="s">
        <v>669</v>
      </c>
      <c r="B4" s="574"/>
      <c r="C4" s="574"/>
      <c r="D4" s="574"/>
      <c r="E4" s="574"/>
      <c r="F4" s="574"/>
      <c r="G4" s="574"/>
      <c r="H4" s="574"/>
    </row>
    <row r="5" spans="1:12" ht="15.75" x14ac:dyDescent="0.25">
      <c r="A5" s="10"/>
      <c r="B5" s="7"/>
      <c r="C5" s="7"/>
      <c r="D5" s="7"/>
      <c r="E5" s="7"/>
      <c r="F5" s="7"/>
      <c r="G5" s="9"/>
      <c r="H5" s="249"/>
    </row>
    <row r="6" spans="1:12" ht="15.75" x14ac:dyDescent="0.25">
      <c r="A6" s="8" t="s">
        <v>29</v>
      </c>
      <c r="B6" s="7"/>
      <c r="C6" s="575" t="s">
        <v>132</v>
      </c>
      <c r="D6" s="575"/>
      <c r="E6" s="575"/>
      <c r="F6" s="575"/>
      <c r="G6" s="575"/>
      <c r="H6" s="575"/>
    </row>
    <row r="7" spans="1:12" ht="20.25" customHeight="1" x14ac:dyDescent="0.25">
      <c r="A7" s="527" t="s">
        <v>131</v>
      </c>
      <c r="B7" s="527" t="s">
        <v>130</v>
      </c>
      <c r="C7" s="527" t="s">
        <v>129</v>
      </c>
      <c r="D7" s="527" t="s">
        <v>128</v>
      </c>
      <c r="E7" s="527" t="s">
        <v>127</v>
      </c>
      <c r="F7" s="527" t="s">
        <v>126</v>
      </c>
      <c r="G7" s="528" t="s">
        <v>125</v>
      </c>
      <c r="H7" s="577" t="s">
        <v>542</v>
      </c>
      <c r="I7" s="576" t="s">
        <v>440</v>
      </c>
      <c r="J7" s="527" t="s">
        <v>440</v>
      </c>
      <c r="K7" s="528" t="s">
        <v>125</v>
      </c>
      <c r="L7" s="567" t="s">
        <v>542</v>
      </c>
    </row>
    <row r="8" spans="1:12" ht="29.25" customHeight="1" x14ac:dyDescent="0.25">
      <c r="A8" s="527" t="s">
        <v>29</v>
      </c>
      <c r="B8" s="527"/>
      <c r="C8" s="527" t="s">
        <v>29</v>
      </c>
      <c r="D8" s="527" t="s">
        <v>29</v>
      </c>
      <c r="E8" s="527" t="s">
        <v>29</v>
      </c>
      <c r="F8" s="527" t="s">
        <v>29</v>
      </c>
      <c r="G8" s="528" t="s">
        <v>29</v>
      </c>
      <c r="H8" s="578" t="s">
        <v>29</v>
      </c>
      <c r="I8" s="576"/>
      <c r="J8" s="527"/>
      <c r="K8" s="528" t="s">
        <v>29</v>
      </c>
      <c r="L8" s="567" t="s">
        <v>29</v>
      </c>
    </row>
    <row r="9" spans="1:12" ht="17.25" customHeight="1" x14ac:dyDescent="0.25">
      <c r="A9" s="194" t="s">
        <v>124</v>
      </c>
      <c r="B9" s="195">
        <v>701</v>
      </c>
      <c r="C9" s="195"/>
      <c r="D9" s="195"/>
      <c r="E9" s="195"/>
      <c r="F9" s="195"/>
      <c r="G9" s="196">
        <f t="shared" ref="G9:L9" si="0">G10+G77+G104+G136+G152+G159+G211+G218</f>
        <v>238337875.53</v>
      </c>
      <c r="H9" s="196">
        <f t="shared" si="0"/>
        <v>12946670</v>
      </c>
      <c r="I9" s="196">
        <f t="shared" si="0"/>
        <v>0</v>
      </c>
      <c r="J9" s="196">
        <f t="shared" si="0"/>
        <v>0</v>
      </c>
      <c r="K9" s="410">
        <f t="shared" si="0"/>
        <v>238337875.53</v>
      </c>
      <c r="L9" s="410">
        <f t="shared" si="0"/>
        <v>12946670</v>
      </c>
    </row>
    <row r="10" spans="1:12" x14ac:dyDescent="0.25">
      <c r="A10" s="167" t="s">
        <v>30</v>
      </c>
      <c r="B10" s="183">
        <v>701</v>
      </c>
      <c r="C10" s="168" t="s">
        <v>23</v>
      </c>
      <c r="D10" s="168" t="s">
        <v>29</v>
      </c>
      <c r="E10" s="168" t="s">
        <v>29</v>
      </c>
      <c r="F10" s="169" t="s">
        <v>29</v>
      </c>
      <c r="G10" s="197">
        <f>G11+G28+G23</f>
        <v>106210337.59999999</v>
      </c>
      <c r="H10" s="197">
        <f t="shared" ref="H10:L10" si="1">H11+H28+H23</f>
        <v>1529370</v>
      </c>
      <c r="I10" s="197">
        <f t="shared" si="1"/>
        <v>0</v>
      </c>
      <c r="J10" s="197">
        <f t="shared" si="1"/>
        <v>0</v>
      </c>
      <c r="K10" s="197">
        <f t="shared" si="1"/>
        <v>106210337.59999999</v>
      </c>
      <c r="L10" s="197">
        <f t="shared" si="1"/>
        <v>1529370</v>
      </c>
    </row>
    <row r="11" spans="1:12" ht="48" x14ac:dyDescent="0.25">
      <c r="A11" s="178" t="s">
        <v>28</v>
      </c>
      <c r="B11" s="183">
        <v>701</v>
      </c>
      <c r="C11" s="168" t="s">
        <v>23</v>
      </c>
      <c r="D11" s="168" t="s">
        <v>2</v>
      </c>
      <c r="E11" s="168"/>
      <c r="F11" s="169"/>
      <c r="G11" s="197">
        <f t="shared" ref="G11:L12" si="2">G12</f>
        <v>52828518.600000001</v>
      </c>
      <c r="H11" s="197">
        <f t="shared" si="2"/>
        <v>0</v>
      </c>
      <c r="I11" s="197">
        <f t="shared" si="2"/>
        <v>0</v>
      </c>
      <c r="J11" s="197">
        <f t="shared" si="2"/>
        <v>0</v>
      </c>
      <c r="K11" s="197">
        <f t="shared" si="2"/>
        <v>52828518.600000001</v>
      </c>
      <c r="L11" s="197">
        <f t="shared" si="2"/>
        <v>0</v>
      </c>
    </row>
    <row r="12" spans="1:12" x14ac:dyDescent="0.25">
      <c r="A12" s="172" t="s">
        <v>9</v>
      </c>
      <c r="B12" s="174">
        <v>701</v>
      </c>
      <c r="C12" s="173" t="s">
        <v>23</v>
      </c>
      <c r="D12" s="173" t="s">
        <v>2</v>
      </c>
      <c r="E12" s="173" t="s">
        <v>684</v>
      </c>
      <c r="F12" s="174"/>
      <c r="G12" s="191">
        <f t="shared" si="2"/>
        <v>52828518.600000001</v>
      </c>
      <c r="H12" s="191">
        <f t="shared" si="2"/>
        <v>0</v>
      </c>
      <c r="I12" s="191">
        <f t="shared" si="2"/>
        <v>0</v>
      </c>
      <c r="J12" s="191">
        <f t="shared" si="2"/>
        <v>0</v>
      </c>
      <c r="K12" s="405">
        <f t="shared" si="2"/>
        <v>52828518.600000001</v>
      </c>
      <c r="L12" s="191">
        <f t="shared" si="2"/>
        <v>0</v>
      </c>
    </row>
    <row r="13" spans="1:12" ht="24" x14ac:dyDescent="0.25">
      <c r="A13" s="172" t="s">
        <v>8</v>
      </c>
      <c r="B13" s="174">
        <v>701</v>
      </c>
      <c r="C13" s="173" t="s">
        <v>23</v>
      </c>
      <c r="D13" s="173" t="s">
        <v>2</v>
      </c>
      <c r="E13" s="173" t="s">
        <v>685</v>
      </c>
      <c r="F13" s="174"/>
      <c r="G13" s="191">
        <f>G16+G18+G21+G14</f>
        <v>52828518.600000001</v>
      </c>
      <c r="H13" s="191">
        <f t="shared" ref="H13:L13" si="3">H16+H18+H21+H14</f>
        <v>0</v>
      </c>
      <c r="I13" s="191">
        <f t="shared" si="3"/>
        <v>0</v>
      </c>
      <c r="J13" s="191">
        <f t="shared" si="3"/>
        <v>0</v>
      </c>
      <c r="K13" s="405">
        <f t="shared" si="3"/>
        <v>52828518.600000001</v>
      </c>
      <c r="L13" s="191">
        <f t="shared" si="3"/>
        <v>0</v>
      </c>
    </row>
    <row r="14" spans="1:12" ht="24" x14ac:dyDescent="0.25">
      <c r="A14" s="172" t="s">
        <v>522</v>
      </c>
      <c r="B14" s="174">
        <v>701</v>
      </c>
      <c r="C14" s="173" t="s">
        <v>23</v>
      </c>
      <c r="D14" s="173" t="s">
        <v>2</v>
      </c>
      <c r="E14" s="173" t="s">
        <v>686</v>
      </c>
      <c r="F14" s="174"/>
      <c r="G14" s="191">
        <f>G15</f>
        <v>1998264</v>
      </c>
      <c r="H14" s="191">
        <f t="shared" ref="H14:L14" si="4">H15</f>
        <v>0</v>
      </c>
      <c r="I14" s="191">
        <f t="shared" si="4"/>
        <v>0</v>
      </c>
      <c r="J14" s="191">
        <f t="shared" si="4"/>
        <v>0</v>
      </c>
      <c r="K14" s="405">
        <f t="shared" si="4"/>
        <v>1998264</v>
      </c>
      <c r="L14" s="191">
        <f t="shared" si="4"/>
        <v>0</v>
      </c>
    </row>
    <row r="15" spans="1:12" ht="60" x14ac:dyDescent="0.25">
      <c r="A15" s="176" t="s">
        <v>13</v>
      </c>
      <c r="B15" s="174">
        <v>701</v>
      </c>
      <c r="C15" s="173" t="s">
        <v>23</v>
      </c>
      <c r="D15" s="173" t="s">
        <v>2</v>
      </c>
      <c r="E15" s="173" t="s">
        <v>686</v>
      </c>
      <c r="F15" s="174">
        <v>100</v>
      </c>
      <c r="G15" s="191">
        <v>1998264</v>
      </c>
      <c r="H15" s="191"/>
      <c r="I15" s="302"/>
      <c r="J15" s="404"/>
      <c r="K15" s="405">
        <f t="shared" ref="K15:K71" si="5">G15+I15</f>
        <v>1998264</v>
      </c>
      <c r="L15" s="405">
        <f t="shared" ref="L15:L71" si="6">H15+J15</f>
        <v>0</v>
      </c>
    </row>
    <row r="16" spans="1:12" ht="24" x14ac:dyDescent="0.25">
      <c r="A16" s="176" t="s">
        <v>27</v>
      </c>
      <c r="B16" s="174">
        <v>701</v>
      </c>
      <c r="C16" s="173" t="s">
        <v>23</v>
      </c>
      <c r="D16" s="173" t="s">
        <v>2</v>
      </c>
      <c r="E16" s="173" t="s">
        <v>687</v>
      </c>
      <c r="F16" s="174"/>
      <c r="G16" s="191">
        <f>G17</f>
        <v>49642154.600000001</v>
      </c>
      <c r="H16" s="191">
        <f t="shared" ref="H16:L16" si="7">H17</f>
        <v>0</v>
      </c>
      <c r="I16" s="191">
        <f t="shared" si="7"/>
        <v>0</v>
      </c>
      <c r="J16" s="191">
        <f t="shared" si="7"/>
        <v>0</v>
      </c>
      <c r="K16" s="405">
        <f t="shared" si="7"/>
        <v>49642154.600000001</v>
      </c>
      <c r="L16" s="191">
        <f t="shared" si="7"/>
        <v>0</v>
      </c>
    </row>
    <row r="17" spans="1:12" ht="60" x14ac:dyDescent="0.25">
      <c r="A17" s="176" t="s">
        <v>13</v>
      </c>
      <c r="B17" s="174">
        <v>701</v>
      </c>
      <c r="C17" s="173" t="s">
        <v>23</v>
      </c>
      <c r="D17" s="173" t="s">
        <v>2</v>
      </c>
      <c r="E17" s="173" t="s">
        <v>687</v>
      </c>
      <c r="F17" s="174">
        <v>100</v>
      </c>
      <c r="G17" s="191">
        <v>49642154.600000001</v>
      </c>
      <c r="H17" s="191"/>
      <c r="I17" s="302"/>
      <c r="J17" s="404"/>
      <c r="K17" s="405">
        <f t="shared" si="5"/>
        <v>49642154.600000001</v>
      </c>
      <c r="L17" s="405">
        <f t="shared" si="6"/>
        <v>0</v>
      </c>
    </row>
    <row r="18" spans="1:12" ht="24" x14ac:dyDescent="0.25">
      <c r="A18" s="177" t="s">
        <v>24</v>
      </c>
      <c r="B18" s="174">
        <v>701</v>
      </c>
      <c r="C18" s="173" t="s">
        <v>23</v>
      </c>
      <c r="D18" s="173" t="s">
        <v>2</v>
      </c>
      <c r="E18" s="173" t="s">
        <v>688</v>
      </c>
      <c r="F18" s="174"/>
      <c r="G18" s="191">
        <f t="shared" ref="G18:L18" si="8">SUM(G19:G20)</f>
        <v>688100</v>
      </c>
      <c r="H18" s="191">
        <f t="shared" si="8"/>
        <v>0</v>
      </c>
      <c r="I18" s="191">
        <f t="shared" si="8"/>
        <v>0</v>
      </c>
      <c r="J18" s="191">
        <f t="shared" si="8"/>
        <v>0</v>
      </c>
      <c r="K18" s="405">
        <f t="shared" si="8"/>
        <v>688100</v>
      </c>
      <c r="L18" s="191">
        <f t="shared" si="8"/>
        <v>0</v>
      </c>
    </row>
    <row r="19" spans="1:12" ht="24" x14ac:dyDescent="0.25">
      <c r="A19" s="176" t="s">
        <v>18</v>
      </c>
      <c r="B19" s="174">
        <v>701</v>
      </c>
      <c r="C19" s="173" t="s">
        <v>23</v>
      </c>
      <c r="D19" s="173" t="s">
        <v>2</v>
      </c>
      <c r="E19" s="303" t="s">
        <v>688</v>
      </c>
      <c r="F19" s="174">
        <v>200</v>
      </c>
      <c r="G19" s="191">
        <v>683100</v>
      </c>
      <c r="H19" s="191"/>
      <c r="I19" s="302"/>
      <c r="J19" s="404"/>
      <c r="K19" s="405">
        <f t="shared" si="5"/>
        <v>683100</v>
      </c>
      <c r="L19" s="405">
        <f t="shared" si="6"/>
        <v>0</v>
      </c>
    </row>
    <row r="20" spans="1:12" x14ac:dyDescent="0.25">
      <c r="A20" s="176" t="s">
        <v>16</v>
      </c>
      <c r="B20" s="174">
        <v>701</v>
      </c>
      <c r="C20" s="173" t="s">
        <v>23</v>
      </c>
      <c r="D20" s="173" t="s">
        <v>2</v>
      </c>
      <c r="E20" s="303" t="s">
        <v>688</v>
      </c>
      <c r="F20" s="174">
        <v>800</v>
      </c>
      <c r="G20" s="191">
        <v>5000</v>
      </c>
      <c r="H20" s="191"/>
      <c r="I20" s="302"/>
      <c r="J20" s="404"/>
      <c r="K20" s="405">
        <f t="shared" si="5"/>
        <v>5000</v>
      </c>
      <c r="L20" s="405">
        <f t="shared" si="6"/>
        <v>0</v>
      </c>
    </row>
    <row r="21" spans="1:12" ht="48" x14ac:dyDescent="0.25">
      <c r="A21" s="176" t="s">
        <v>14</v>
      </c>
      <c r="B21" s="174">
        <v>701</v>
      </c>
      <c r="C21" s="173" t="s">
        <v>23</v>
      </c>
      <c r="D21" s="173" t="s">
        <v>2</v>
      </c>
      <c r="E21" s="173" t="s">
        <v>689</v>
      </c>
      <c r="F21" s="174"/>
      <c r="G21" s="191">
        <f>G22</f>
        <v>500000</v>
      </c>
      <c r="H21" s="191">
        <f t="shared" ref="H21:L21" si="9">H22</f>
        <v>0</v>
      </c>
      <c r="I21" s="191">
        <f t="shared" si="9"/>
        <v>0</v>
      </c>
      <c r="J21" s="191">
        <f t="shared" si="9"/>
        <v>0</v>
      </c>
      <c r="K21" s="405">
        <f t="shared" si="9"/>
        <v>500000</v>
      </c>
      <c r="L21" s="191">
        <f t="shared" si="9"/>
        <v>0</v>
      </c>
    </row>
    <row r="22" spans="1:12" ht="60" x14ac:dyDescent="0.25">
      <c r="A22" s="176" t="s">
        <v>13</v>
      </c>
      <c r="B22" s="174">
        <v>701</v>
      </c>
      <c r="C22" s="173" t="s">
        <v>23</v>
      </c>
      <c r="D22" s="173" t="s">
        <v>2</v>
      </c>
      <c r="E22" s="303" t="s">
        <v>689</v>
      </c>
      <c r="F22" s="174">
        <v>100</v>
      </c>
      <c r="G22" s="191">
        <v>500000</v>
      </c>
      <c r="H22" s="217"/>
      <c r="I22" s="302"/>
      <c r="J22" s="404"/>
      <c r="K22" s="405">
        <f t="shared" si="5"/>
        <v>500000</v>
      </c>
      <c r="L22" s="405">
        <f t="shared" si="6"/>
        <v>0</v>
      </c>
    </row>
    <row r="23" spans="1:12" x14ac:dyDescent="0.25">
      <c r="A23" s="374" t="s">
        <v>690</v>
      </c>
      <c r="B23" s="372">
        <v>701</v>
      </c>
      <c r="C23" s="179" t="s">
        <v>23</v>
      </c>
      <c r="D23" s="179" t="s">
        <v>47</v>
      </c>
      <c r="E23" s="179"/>
      <c r="F23" s="372"/>
      <c r="G23" s="191">
        <f t="shared" ref="G23:L26" si="10">G24</f>
        <v>119370</v>
      </c>
      <c r="H23" s="191">
        <f t="shared" si="10"/>
        <v>119370</v>
      </c>
      <c r="I23" s="191">
        <f t="shared" si="10"/>
        <v>0</v>
      </c>
      <c r="J23" s="191">
        <f t="shared" si="10"/>
        <v>0</v>
      </c>
      <c r="K23" s="405">
        <f t="shared" si="10"/>
        <v>119370</v>
      </c>
      <c r="L23" s="191">
        <f t="shared" si="10"/>
        <v>119370</v>
      </c>
    </row>
    <row r="24" spans="1:12" x14ac:dyDescent="0.25">
      <c r="A24" s="172" t="s">
        <v>9</v>
      </c>
      <c r="B24" s="304">
        <v>701</v>
      </c>
      <c r="C24" s="303" t="s">
        <v>23</v>
      </c>
      <c r="D24" s="303" t="s">
        <v>47</v>
      </c>
      <c r="E24" s="303" t="s">
        <v>684</v>
      </c>
      <c r="F24" s="304"/>
      <c r="G24" s="191">
        <f t="shared" si="10"/>
        <v>119370</v>
      </c>
      <c r="H24" s="191">
        <f t="shared" si="10"/>
        <v>119370</v>
      </c>
      <c r="I24" s="191">
        <f t="shared" si="10"/>
        <v>0</v>
      </c>
      <c r="J24" s="191">
        <f t="shared" si="10"/>
        <v>0</v>
      </c>
      <c r="K24" s="405">
        <f t="shared" si="10"/>
        <v>119370</v>
      </c>
      <c r="L24" s="191">
        <f t="shared" si="10"/>
        <v>119370</v>
      </c>
    </row>
    <row r="25" spans="1:12" ht="24" x14ac:dyDescent="0.25">
      <c r="A25" s="172" t="s">
        <v>8</v>
      </c>
      <c r="B25" s="304">
        <v>701</v>
      </c>
      <c r="C25" s="303" t="s">
        <v>23</v>
      </c>
      <c r="D25" s="303" t="s">
        <v>47</v>
      </c>
      <c r="E25" s="303" t="s">
        <v>685</v>
      </c>
      <c r="F25" s="304"/>
      <c r="G25" s="191">
        <f t="shared" si="10"/>
        <v>119370</v>
      </c>
      <c r="H25" s="191">
        <f t="shared" si="10"/>
        <v>119370</v>
      </c>
      <c r="I25" s="191">
        <f t="shared" si="10"/>
        <v>0</v>
      </c>
      <c r="J25" s="191">
        <f t="shared" si="10"/>
        <v>0</v>
      </c>
      <c r="K25" s="405">
        <f t="shared" si="10"/>
        <v>119370</v>
      </c>
      <c r="L25" s="191">
        <f t="shared" si="10"/>
        <v>119370</v>
      </c>
    </row>
    <row r="26" spans="1:12" ht="36" x14ac:dyDescent="0.25">
      <c r="A26" s="208" t="s">
        <v>691</v>
      </c>
      <c r="B26" s="304">
        <v>701</v>
      </c>
      <c r="C26" s="303" t="s">
        <v>23</v>
      </c>
      <c r="D26" s="303" t="s">
        <v>47</v>
      </c>
      <c r="E26" s="303" t="s">
        <v>692</v>
      </c>
      <c r="F26" s="304"/>
      <c r="G26" s="191">
        <f t="shared" si="10"/>
        <v>119370</v>
      </c>
      <c r="H26" s="191">
        <f t="shared" si="10"/>
        <v>119370</v>
      </c>
      <c r="I26" s="191">
        <f t="shared" si="10"/>
        <v>0</v>
      </c>
      <c r="J26" s="191">
        <f t="shared" si="10"/>
        <v>0</v>
      </c>
      <c r="K26" s="405">
        <f t="shared" si="10"/>
        <v>119370</v>
      </c>
      <c r="L26" s="191">
        <f t="shared" si="10"/>
        <v>119370</v>
      </c>
    </row>
    <row r="27" spans="1:12" ht="24" x14ac:dyDescent="0.25">
      <c r="A27" s="208" t="s">
        <v>18</v>
      </c>
      <c r="B27" s="304">
        <v>701</v>
      </c>
      <c r="C27" s="303" t="s">
        <v>23</v>
      </c>
      <c r="D27" s="303" t="s">
        <v>47</v>
      </c>
      <c r="E27" s="303" t="s">
        <v>692</v>
      </c>
      <c r="F27" s="304">
        <v>200</v>
      </c>
      <c r="G27" s="191">
        <v>119370</v>
      </c>
      <c r="H27" s="302">
        <v>119370</v>
      </c>
      <c r="I27" s="302"/>
      <c r="J27" s="302"/>
      <c r="K27" s="405">
        <f>G27+I27</f>
        <v>119370</v>
      </c>
      <c r="L27" s="302">
        <f>H27+J27</f>
        <v>119370</v>
      </c>
    </row>
    <row r="28" spans="1:12" x14ac:dyDescent="0.25">
      <c r="A28" s="178" t="s">
        <v>26</v>
      </c>
      <c r="B28" s="183">
        <v>701</v>
      </c>
      <c r="C28" s="179" t="s">
        <v>23</v>
      </c>
      <c r="D28" s="179" t="s">
        <v>22</v>
      </c>
      <c r="E28" s="179"/>
      <c r="F28" s="183"/>
      <c r="G28" s="192">
        <f>G29+G61</f>
        <v>53262449</v>
      </c>
      <c r="H28" s="405">
        <f t="shared" ref="H28:J28" si="11">H29+H61</f>
        <v>1410000</v>
      </c>
      <c r="I28" s="405">
        <f t="shared" si="11"/>
        <v>0</v>
      </c>
      <c r="J28" s="405">
        <f t="shared" si="11"/>
        <v>0</v>
      </c>
      <c r="K28" s="405">
        <f t="shared" si="5"/>
        <v>53262449</v>
      </c>
      <c r="L28" s="405">
        <f t="shared" si="6"/>
        <v>1410000</v>
      </c>
    </row>
    <row r="29" spans="1:12" ht="36" x14ac:dyDescent="0.25">
      <c r="A29" s="176" t="s">
        <v>715</v>
      </c>
      <c r="B29" s="174">
        <v>701</v>
      </c>
      <c r="C29" s="173" t="s">
        <v>23</v>
      </c>
      <c r="D29" s="173" t="s">
        <v>22</v>
      </c>
      <c r="E29" s="173" t="s">
        <v>704</v>
      </c>
      <c r="F29" s="174"/>
      <c r="G29" s="191">
        <f t="shared" ref="G29" si="12">G30+G43+G57</f>
        <v>3863500</v>
      </c>
      <c r="H29" s="191">
        <f t="shared" ref="H29:L29" si="13">H30+H43+H57</f>
        <v>0</v>
      </c>
      <c r="I29" s="191">
        <f t="shared" si="13"/>
        <v>0</v>
      </c>
      <c r="J29" s="191">
        <f t="shared" si="13"/>
        <v>0</v>
      </c>
      <c r="K29" s="405">
        <f t="shared" si="13"/>
        <v>3863500</v>
      </c>
      <c r="L29" s="191">
        <f t="shared" si="13"/>
        <v>0</v>
      </c>
    </row>
    <row r="30" spans="1:12" ht="36" x14ac:dyDescent="0.25">
      <c r="A30" s="176" t="s">
        <v>716</v>
      </c>
      <c r="B30" s="174">
        <v>701</v>
      </c>
      <c r="C30" s="173" t="s">
        <v>23</v>
      </c>
      <c r="D30" s="173" t="s">
        <v>22</v>
      </c>
      <c r="E30" s="173" t="s">
        <v>705</v>
      </c>
      <c r="F30" s="174"/>
      <c r="G30" s="191">
        <f>G31+G34+G37+G40</f>
        <v>1696500</v>
      </c>
      <c r="H30" s="191">
        <f t="shared" ref="H30:L30" si="14">H31+H34+H37+H40</f>
        <v>0</v>
      </c>
      <c r="I30" s="191">
        <f t="shared" si="14"/>
        <v>0</v>
      </c>
      <c r="J30" s="191">
        <f t="shared" si="14"/>
        <v>0</v>
      </c>
      <c r="K30" s="405">
        <f t="shared" si="14"/>
        <v>1696500</v>
      </c>
      <c r="L30" s="191">
        <f t="shared" si="14"/>
        <v>0</v>
      </c>
    </row>
    <row r="31" spans="1:12" ht="60" x14ac:dyDescent="0.25">
      <c r="A31" s="208" t="s">
        <v>699</v>
      </c>
      <c r="B31" s="304">
        <v>701</v>
      </c>
      <c r="C31" s="303" t="s">
        <v>23</v>
      </c>
      <c r="D31" s="303" t="s">
        <v>22</v>
      </c>
      <c r="E31" s="303" t="s">
        <v>706</v>
      </c>
      <c r="F31" s="304"/>
      <c r="G31" s="191">
        <f>G32</f>
        <v>756500</v>
      </c>
      <c r="H31" s="191">
        <f t="shared" ref="H31:L31" si="15">H32</f>
        <v>0</v>
      </c>
      <c r="I31" s="191">
        <f t="shared" si="15"/>
        <v>0</v>
      </c>
      <c r="J31" s="191">
        <f t="shared" si="15"/>
        <v>0</v>
      </c>
      <c r="K31" s="405">
        <f t="shared" si="15"/>
        <v>756500</v>
      </c>
      <c r="L31" s="191">
        <f t="shared" si="15"/>
        <v>0</v>
      </c>
    </row>
    <row r="32" spans="1:12" ht="36" x14ac:dyDescent="0.25">
      <c r="A32" s="177" t="s">
        <v>700</v>
      </c>
      <c r="B32" s="304">
        <v>701</v>
      </c>
      <c r="C32" s="303" t="s">
        <v>23</v>
      </c>
      <c r="D32" s="303" t="s">
        <v>22</v>
      </c>
      <c r="E32" s="173" t="s">
        <v>707</v>
      </c>
      <c r="F32" s="174"/>
      <c r="G32" s="191">
        <f t="shared" ref="G32:L32" si="16">G33</f>
        <v>756500</v>
      </c>
      <c r="H32" s="191">
        <f t="shared" si="16"/>
        <v>0</v>
      </c>
      <c r="I32" s="191">
        <f t="shared" si="16"/>
        <v>0</v>
      </c>
      <c r="J32" s="191">
        <f t="shared" si="16"/>
        <v>0</v>
      </c>
      <c r="K32" s="405">
        <f t="shared" si="16"/>
        <v>756500</v>
      </c>
      <c r="L32" s="191">
        <f t="shared" si="16"/>
        <v>0</v>
      </c>
    </row>
    <row r="33" spans="1:12" ht="24" x14ac:dyDescent="0.25">
      <c r="A33" s="176" t="s">
        <v>18</v>
      </c>
      <c r="B33" s="174">
        <v>701</v>
      </c>
      <c r="C33" s="173" t="s">
        <v>23</v>
      </c>
      <c r="D33" s="173" t="s">
        <v>22</v>
      </c>
      <c r="E33" s="303" t="s">
        <v>707</v>
      </c>
      <c r="F33" s="174">
        <v>200</v>
      </c>
      <c r="G33" s="191">
        <v>756500</v>
      </c>
      <c r="H33" s="217"/>
      <c r="I33" s="302"/>
      <c r="J33" s="404"/>
      <c r="K33" s="405">
        <f t="shared" si="5"/>
        <v>756500</v>
      </c>
      <c r="L33" s="405">
        <f t="shared" si="6"/>
        <v>0</v>
      </c>
    </row>
    <row r="34" spans="1:12" ht="48" x14ac:dyDescent="0.25">
      <c r="A34" s="208" t="s">
        <v>701</v>
      </c>
      <c r="B34" s="304">
        <v>701</v>
      </c>
      <c r="C34" s="303" t="s">
        <v>23</v>
      </c>
      <c r="D34" s="303" t="s">
        <v>22</v>
      </c>
      <c r="E34" s="303" t="s">
        <v>713</v>
      </c>
      <c r="F34" s="304"/>
      <c r="G34" s="191">
        <f>G35</f>
        <v>250000</v>
      </c>
      <c r="H34" s="191">
        <f t="shared" ref="H34:L35" si="17">H35</f>
        <v>0</v>
      </c>
      <c r="I34" s="191">
        <f t="shared" si="17"/>
        <v>0</v>
      </c>
      <c r="J34" s="191">
        <f t="shared" si="17"/>
        <v>0</v>
      </c>
      <c r="K34" s="405">
        <f t="shared" si="17"/>
        <v>250000</v>
      </c>
      <c r="L34" s="191">
        <f t="shared" si="17"/>
        <v>0</v>
      </c>
    </row>
    <row r="35" spans="1:12" ht="36" x14ac:dyDescent="0.25">
      <c r="A35" s="177" t="s">
        <v>700</v>
      </c>
      <c r="B35" s="304">
        <v>701</v>
      </c>
      <c r="C35" s="303" t="s">
        <v>23</v>
      </c>
      <c r="D35" s="303" t="s">
        <v>22</v>
      </c>
      <c r="E35" s="303" t="s">
        <v>708</v>
      </c>
      <c r="F35" s="304"/>
      <c r="G35" s="191">
        <f>G36</f>
        <v>250000</v>
      </c>
      <c r="H35" s="191">
        <f t="shared" si="17"/>
        <v>0</v>
      </c>
      <c r="I35" s="191">
        <f t="shared" si="17"/>
        <v>0</v>
      </c>
      <c r="J35" s="191">
        <f t="shared" si="17"/>
        <v>0</v>
      </c>
      <c r="K35" s="405">
        <f t="shared" si="17"/>
        <v>250000</v>
      </c>
      <c r="L35" s="191">
        <f t="shared" si="17"/>
        <v>0</v>
      </c>
    </row>
    <row r="36" spans="1:12" ht="24" x14ac:dyDescent="0.25">
      <c r="A36" s="208" t="s">
        <v>18</v>
      </c>
      <c r="B36" s="304">
        <v>701</v>
      </c>
      <c r="C36" s="303" t="s">
        <v>23</v>
      </c>
      <c r="D36" s="303" t="s">
        <v>22</v>
      </c>
      <c r="E36" s="303" t="s">
        <v>708</v>
      </c>
      <c r="F36" s="304">
        <v>200</v>
      </c>
      <c r="G36" s="191">
        <v>250000</v>
      </c>
      <c r="H36" s="191"/>
      <c r="I36" s="302"/>
      <c r="J36" s="404"/>
      <c r="K36" s="405">
        <f t="shared" si="5"/>
        <v>250000</v>
      </c>
      <c r="L36" s="405">
        <f t="shared" si="6"/>
        <v>0</v>
      </c>
    </row>
    <row r="37" spans="1:12" ht="36" x14ac:dyDescent="0.25">
      <c r="A37" s="208" t="s">
        <v>702</v>
      </c>
      <c r="B37" s="304">
        <v>701</v>
      </c>
      <c r="C37" s="303" t="s">
        <v>23</v>
      </c>
      <c r="D37" s="303" t="s">
        <v>22</v>
      </c>
      <c r="E37" s="303" t="s">
        <v>711</v>
      </c>
      <c r="F37" s="304"/>
      <c r="G37" s="191">
        <f>G38</f>
        <v>130000</v>
      </c>
      <c r="H37" s="191">
        <f t="shared" ref="H37:L38" si="18">H38</f>
        <v>0</v>
      </c>
      <c r="I37" s="191">
        <f t="shared" si="18"/>
        <v>0</v>
      </c>
      <c r="J37" s="191">
        <f t="shared" si="18"/>
        <v>0</v>
      </c>
      <c r="K37" s="405">
        <f t="shared" si="18"/>
        <v>130000</v>
      </c>
      <c r="L37" s="191">
        <f t="shared" si="18"/>
        <v>0</v>
      </c>
    </row>
    <row r="38" spans="1:12" ht="36" x14ac:dyDescent="0.25">
      <c r="A38" s="177" t="s">
        <v>700</v>
      </c>
      <c r="B38" s="304">
        <v>701</v>
      </c>
      <c r="C38" s="303" t="s">
        <v>23</v>
      </c>
      <c r="D38" s="303" t="s">
        <v>22</v>
      </c>
      <c r="E38" s="303" t="s">
        <v>709</v>
      </c>
      <c r="F38" s="304"/>
      <c r="G38" s="191">
        <f>G39</f>
        <v>130000</v>
      </c>
      <c r="H38" s="191">
        <f t="shared" si="18"/>
        <v>0</v>
      </c>
      <c r="I38" s="191">
        <f t="shared" si="18"/>
        <v>0</v>
      </c>
      <c r="J38" s="191">
        <f t="shared" si="18"/>
        <v>0</v>
      </c>
      <c r="K38" s="405">
        <f t="shared" si="18"/>
        <v>130000</v>
      </c>
      <c r="L38" s="191">
        <f t="shared" si="18"/>
        <v>0</v>
      </c>
    </row>
    <row r="39" spans="1:12" ht="24" x14ac:dyDescent="0.25">
      <c r="A39" s="208" t="s">
        <v>18</v>
      </c>
      <c r="B39" s="304">
        <v>701</v>
      </c>
      <c r="C39" s="303" t="s">
        <v>23</v>
      </c>
      <c r="D39" s="303" t="s">
        <v>22</v>
      </c>
      <c r="E39" s="303" t="s">
        <v>709</v>
      </c>
      <c r="F39" s="304">
        <v>200</v>
      </c>
      <c r="G39" s="191">
        <v>130000</v>
      </c>
      <c r="H39" s="191"/>
      <c r="I39" s="302"/>
      <c r="J39" s="404"/>
      <c r="K39" s="405">
        <f t="shared" si="5"/>
        <v>130000</v>
      </c>
      <c r="L39" s="405">
        <f t="shared" si="6"/>
        <v>0</v>
      </c>
    </row>
    <row r="40" spans="1:12" ht="36.75" customHeight="1" x14ac:dyDescent="0.25">
      <c r="A40" s="208" t="s">
        <v>703</v>
      </c>
      <c r="B40" s="304">
        <v>701</v>
      </c>
      <c r="C40" s="303" t="s">
        <v>23</v>
      </c>
      <c r="D40" s="303" t="s">
        <v>22</v>
      </c>
      <c r="E40" s="303" t="s">
        <v>839</v>
      </c>
      <c r="F40" s="304"/>
      <c r="G40" s="191">
        <f>G41</f>
        <v>560000</v>
      </c>
      <c r="H40" s="191">
        <f t="shared" ref="H40:L41" si="19">H41</f>
        <v>0</v>
      </c>
      <c r="I40" s="191">
        <f t="shared" si="19"/>
        <v>0</v>
      </c>
      <c r="J40" s="191">
        <f t="shared" si="19"/>
        <v>0</v>
      </c>
      <c r="K40" s="405">
        <f t="shared" si="19"/>
        <v>560000</v>
      </c>
      <c r="L40" s="191">
        <f t="shared" si="19"/>
        <v>0</v>
      </c>
    </row>
    <row r="41" spans="1:12" ht="36" x14ac:dyDescent="0.25">
      <c r="A41" s="177" t="s">
        <v>700</v>
      </c>
      <c r="B41" s="304">
        <v>701</v>
      </c>
      <c r="C41" s="303" t="s">
        <v>23</v>
      </c>
      <c r="D41" s="303" t="s">
        <v>22</v>
      </c>
      <c r="E41" s="303" t="s">
        <v>710</v>
      </c>
      <c r="F41" s="304"/>
      <c r="G41" s="191">
        <f>G42</f>
        <v>560000</v>
      </c>
      <c r="H41" s="191">
        <f t="shared" si="19"/>
        <v>0</v>
      </c>
      <c r="I41" s="191">
        <f t="shared" si="19"/>
        <v>0</v>
      </c>
      <c r="J41" s="191">
        <f t="shared" si="19"/>
        <v>0</v>
      </c>
      <c r="K41" s="405">
        <f t="shared" si="19"/>
        <v>560000</v>
      </c>
      <c r="L41" s="191">
        <f t="shared" si="19"/>
        <v>0</v>
      </c>
    </row>
    <row r="42" spans="1:12" ht="24" x14ac:dyDescent="0.25">
      <c r="A42" s="208" t="s">
        <v>18</v>
      </c>
      <c r="B42" s="304">
        <v>701</v>
      </c>
      <c r="C42" s="303" t="s">
        <v>23</v>
      </c>
      <c r="D42" s="303" t="s">
        <v>22</v>
      </c>
      <c r="E42" s="303" t="s">
        <v>710</v>
      </c>
      <c r="F42" s="304">
        <v>200</v>
      </c>
      <c r="G42" s="191">
        <v>560000</v>
      </c>
      <c r="H42" s="302"/>
      <c r="I42" s="302"/>
      <c r="J42" s="404"/>
      <c r="K42" s="405">
        <f t="shared" si="5"/>
        <v>560000</v>
      </c>
      <c r="L42" s="405">
        <f t="shared" si="6"/>
        <v>0</v>
      </c>
    </row>
    <row r="43" spans="1:12" ht="24" x14ac:dyDescent="0.25">
      <c r="A43" s="176" t="s">
        <v>714</v>
      </c>
      <c r="B43" s="304">
        <v>701</v>
      </c>
      <c r="C43" s="303" t="s">
        <v>23</v>
      </c>
      <c r="D43" s="303" t="s">
        <v>22</v>
      </c>
      <c r="E43" s="173" t="s">
        <v>717</v>
      </c>
      <c r="F43" s="174"/>
      <c r="G43" s="191">
        <f>G44+G51+G54</f>
        <v>2025000</v>
      </c>
      <c r="H43" s="191">
        <f t="shared" ref="H43:L43" si="20">H44+H51+H54</f>
        <v>0</v>
      </c>
      <c r="I43" s="191">
        <f t="shared" si="20"/>
        <v>0</v>
      </c>
      <c r="J43" s="191">
        <f t="shared" si="20"/>
        <v>0</v>
      </c>
      <c r="K43" s="405">
        <f t="shared" si="20"/>
        <v>2025000</v>
      </c>
      <c r="L43" s="191">
        <f t="shared" si="20"/>
        <v>0</v>
      </c>
    </row>
    <row r="44" spans="1:12" ht="36" x14ac:dyDescent="0.25">
      <c r="A44" s="180" t="s">
        <v>719</v>
      </c>
      <c r="B44" s="304">
        <v>701</v>
      </c>
      <c r="C44" s="303" t="s">
        <v>23</v>
      </c>
      <c r="D44" s="303" t="s">
        <v>22</v>
      </c>
      <c r="E44" s="303" t="s">
        <v>718</v>
      </c>
      <c r="F44" s="304"/>
      <c r="G44" s="191">
        <f>G45+G48</f>
        <v>785000</v>
      </c>
      <c r="H44" s="191">
        <f t="shared" ref="H44:L44" si="21">H45+H48</f>
        <v>0</v>
      </c>
      <c r="I44" s="191">
        <f t="shared" si="21"/>
        <v>0</v>
      </c>
      <c r="J44" s="191">
        <f t="shared" si="21"/>
        <v>0</v>
      </c>
      <c r="K44" s="405">
        <f t="shared" si="21"/>
        <v>785000</v>
      </c>
      <c r="L44" s="191">
        <f t="shared" si="21"/>
        <v>0</v>
      </c>
    </row>
    <row r="45" spans="1:12" ht="24" x14ac:dyDescent="0.25">
      <c r="A45" s="184" t="s">
        <v>720</v>
      </c>
      <c r="B45" s="304">
        <v>701</v>
      </c>
      <c r="C45" s="303" t="s">
        <v>23</v>
      </c>
      <c r="D45" s="303" t="s">
        <v>22</v>
      </c>
      <c r="E45" s="181" t="s">
        <v>725</v>
      </c>
      <c r="F45" s="182"/>
      <c r="G45" s="198">
        <f>SUM(G46:G47)</f>
        <v>400000</v>
      </c>
      <c r="H45" s="198">
        <f t="shared" ref="H45:L45" si="22">SUM(H46:H47)</f>
        <v>0</v>
      </c>
      <c r="I45" s="198">
        <f t="shared" si="22"/>
        <v>0</v>
      </c>
      <c r="J45" s="198">
        <f t="shared" si="22"/>
        <v>0</v>
      </c>
      <c r="K45" s="411">
        <f t="shared" si="22"/>
        <v>400000</v>
      </c>
      <c r="L45" s="198">
        <f t="shared" si="22"/>
        <v>0</v>
      </c>
    </row>
    <row r="46" spans="1:12" ht="51" customHeight="1" x14ac:dyDescent="0.25">
      <c r="A46" s="180" t="s">
        <v>13</v>
      </c>
      <c r="B46" s="304">
        <v>701</v>
      </c>
      <c r="C46" s="303" t="s">
        <v>23</v>
      </c>
      <c r="D46" s="303" t="s">
        <v>22</v>
      </c>
      <c r="E46" s="181" t="s">
        <v>725</v>
      </c>
      <c r="F46" s="182">
        <v>100</v>
      </c>
      <c r="G46" s="198">
        <v>275000</v>
      </c>
      <c r="H46" s="217"/>
      <c r="I46" s="302"/>
      <c r="J46" s="404"/>
      <c r="K46" s="405">
        <f t="shared" si="5"/>
        <v>275000</v>
      </c>
      <c r="L46" s="405">
        <f t="shared" si="6"/>
        <v>0</v>
      </c>
    </row>
    <row r="47" spans="1:12" ht="24" x14ac:dyDescent="0.25">
      <c r="A47" s="180" t="s">
        <v>18</v>
      </c>
      <c r="B47" s="304">
        <v>701</v>
      </c>
      <c r="C47" s="303" t="s">
        <v>23</v>
      </c>
      <c r="D47" s="303" t="s">
        <v>22</v>
      </c>
      <c r="E47" s="181" t="s">
        <v>725</v>
      </c>
      <c r="F47" s="182">
        <v>200</v>
      </c>
      <c r="G47" s="198">
        <v>125000</v>
      </c>
      <c r="H47" s="217"/>
      <c r="I47" s="302"/>
      <c r="J47" s="404"/>
      <c r="K47" s="405">
        <f t="shared" si="5"/>
        <v>125000</v>
      </c>
      <c r="L47" s="405">
        <f t="shared" si="6"/>
        <v>0</v>
      </c>
    </row>
    <row r="48" spans="1:12" ht="39.75" customHeight="1" x14ac:dyDescent="0.25">
      <c r="A48" s="180" t="s">
        <v>721</v>
      </c>
      <c r="B48" s="304">
        <v>701</v>
      </c>
      <c r="C48" s="303" t="s">
        <v>23</v>
      </c>
      <c r="D48" s="303" t="s">
        <v>22</v>
      </c>
      <c r="E48" s="181" t="s">
        <v>726</v>
      </c>
      <c r="F48" s="182"/>
      <c r="G48" s="198">
        <f>SUM(G49:G50)</f>
        <v>385000</v>
      </c>
      <c r="H48" s="198">
        <f t="shared" ref="H48:L48" si="23">SUM(H49:H50)</f>
        <v>0</v>
      </c>
      <c r="I48" s="198">
        <f t="shared" si="23"/>
        <v>0</v>
      </c>
      <c r="J48" s="198">
        <f t="shared" si="23"/>
        <v>0</v>
      </c>
      <c r="K48" s="411">
        <f t="shared" si="23"/>
        <v>385000</v>
      </c>
      <c r="L48" s="198">
        <f t="shared" si="23"/>
        <v>0</v>
      </c>
    </row>
    <row r="49" spans="1:12" ht="60" x14ac:dyDescent="0.25">
      <c r="A49" s="180" t="s">
        <v>13</v>
      </c>
      <c r="B49" s="304">
        <v>701</v>
      </c>
      <c r="C49" s="303" t="s">
        <v>23</v>
      </c>
      <c r="D49" s="303" t="s">
        <v>22</v>
      </c>
      <c r="E49" s="181" t="s">
        <v>726</v>
      </c>
      <c r="F49" s="182">
        <v>100</v>
      </c>
      <c r="G49" s="198">
        <v>260000</v>
      </c>
      <c r="H49" s="198"/>
      <c r="I49" s="302"/>
      <c r="J49" s="404"/>
      <c r="K49" s="405">
        <f t="shared" si="5"/>
        <v>260000</v>
      </c>
      <c r="L49" s="405">
        <f t="shared" si="6"/>
        <v>0</v>
      </c>
    </row>
    <row r="50" spans="1:12" ht="24" x14ac:dyDescent="0.25">
      <c r="A50" s="180" t="s">
        <v>18</v>
      </c>
      <c r="B50" s="304">
        <v>701</v>
      </c>
      <c r="C50" s="303" t="s">
        <v>23</v>
      </c>
      <c r="D50" s="303" t="s">
        <v>22</v>
      </c>
      <c r="E50" s="181" t="s">
        <v>726</v>
      </c>
      <c r="F50" s="182">
        <v>200</v>
      </c>
      <c r="G50" s="198">
        <v>125000</v>
      </c>
      <c r="H50" s="198"/>
      <c r="I50" s="302"/>
      <c r="J50" s="404"/>
      <c r="K50" s="405">
        <f t="shared" si="5"/>
        <v>125000</v>
      </c>
      <c r="L50" s="405">
        <f t="shared" si="6"/>
        <v>0</v>
      </c>
    </row>
    <row r="51" spans="1:12" ht="24" x14ac:dyDescent="0.25">
      <c r="A51" s="180" t="s">
        <v>722</v>
      </c>
      <c r="B51" s="304">
        <v>701</v>
      </c>
      <c r="C51" s="303" t="s">
        <v>23</v>
      </c>
      <c r="D51" s="303" t="s">
        <v>22</v>
      </c>
      <c r="E51" s="181" t="s">
        <v>727</v>
      </c>
      <c r="F51" s="182"/>
      <c r="G51" s="198">
        <f>G52</f>
        <v>200000</v>
      </c>
      <c r="H51" s="198">
        <f t="shared" ref="H51:L51" si="24">H52</f>
        <v>0</v>
      </c>
      <c r="I51" s="198">
        <f t="shared" si="24"/>
        <v>0</v>
      </c>
      <c r="J51" s="198">
        <f t="shared" si="24"/>
        <v>0</v>
      </c>
      <c r="K51" s="411">
        <f t="shared" si="24"/>
        <v>200000</v>
      </c>
      <c r="L51" s="198">
        <f t="shared" si="24"/>
        <v>0</v>
      </c>
    </row>
    <row r="52" spans="1:12" x14ac:dyDescent="0.25">
      <c r="A52" s="180" t="s">
        <v>724</v>
      </c>
      <c r="B52" s="304">
        <v>701</v>
      </c>
      <c r="C52" s="303" t="s">
        <v>23</v>
      </c>
      <c r="D52" s="303" t="s">
        <v>22</v>
      </c>
      <c r="E52" s="181" t="s">
        <v>728</v>
      </c>
      <c r="F52" s="182"/>
      <c r="G52" s="198">
        <f>SUM(G53:G53)</f>
        <v>200000</v>
      </c>
      <c r="H52" s="198">
        <f t="shared" ref="H52:L52" si="25">SUM(H53:H53)</f>
        <v>0</v>
      </c>
      <c r="I52" s="198">
        <f t="shared" si="25"/>
        <v>0</v>
      </c>
      <c r="J52" s="198">
        <f t="shared" si="25"/>
        <v>0</v>
      </c>
      <c r="K52" s="411">
        <f t="shared" si="25"/>
        <v>200000</v>
      </c>
      <c r="L52" s="198">
        <f t="shared" si="25"/>
        <v>0</v>
      </c>
    </row>
    <row r="53" spans="1:12" ht="60" x14ac:dyDescent="0.25">
      <c r="A53" s="180" t="s">
        <v>13</v>
      </c>
      <c r="B53" s="304">
        <v>701</v>
      </c>
      <c r="C53" s="303" t="s">
        <v>23</v>
      </c>
      <c r="D53" s="303" t="s">
        <v>22</v>
      </c>
      <c r="E53" s="181" t="s">
        <v>728</v>
      </c>
      <c r="F53" s="182">
        <v>100</v>
      </c>
      <c r="G53" s="198">
        <v>200000</v>
      </c>
      <c r="H53" s="198"/>
      <c r="I53" s="302"/>
      <c r="J53" s="404"/>
      <c r="K53" s="405">
        <f t="shared" si="5"/>
        <v>200000</v>
      </c>
      <c r="L53" s="405">
        <f t="shared" si="6"/>
        <v>0</v>
      </c>
    </row>
    <row r="54" spans="1:12" ht="36" x14ac:dyDescent="0.25">
      <c r="A54" s="180" t="s">
        <v>723</v>
      </c>
      <c r="B54" s="304">
        <v>701</v>
      </c>
      <c r="C54" s="303" t="s">
        <v>23</v>
      </c>
      <c r="D54" s="303" t="s">
        <v>22</v>
      </c>
      <c r="E54" s="181" t="s">
        <v>729</v>
      </c>
      <c r="F54" s="182"/>
      <c r="G54" s="198">
        <f>G55</f>
        <v>1040000</v>
      </c>
      <c r="H54" s="198">
        <f t="shared" ref="H54:L55" si="26">H55</f>
        <v>0</v>
      </c>
      <c r="I54" s="198">
        <f t="shared" si="26"/>
        <v>0</v>
      </c>
      <c r="J54" s="198">
        <f t="shared" si="26"/>
        <v>0</v>
      </c>
      <c r="K54" s="411">
        <f t="shared" si="26"/>
        <v>1040000</v>
      </c>
      <c r="L54" s="198">
        <f t="shared" si="26"/>
        <v>0</v>
      </c>
    </row>
    <row r="55" spans="1:12" x14ac:dyDescent="0.25">
      <c r="A55" s="180" t="s">
        <v>724</v>
      </c>
      <c r="B55" s="304">
        <v>701</v>
      </c>
      <c r="C55" s="303" t="s">
        <v>23</v>
      </c>
      <c r="D55" s="303" t="s">
        <v>22</v>
      </c>
      <c r="E55" s="181" t="s">
        <v>730</v>
      </c>
      <c r="F55" s="182"/>
      <c r="G55" s="198">
        <f>G56</f>
        <v>1040000</v>
      </c>
      <c r="H55" s="198">
        <f t="shared" si="26"/>
        <v>0</v>
      </c>
      <c r="I55" s="198">
        <f t="shared" si="26"/>
        <v>0</v>
      </c>
      <c r="J55" s="198">
        <f t="shared" si="26"/>
        <v>0</v>
      </c>
      <c r="K55" s="411">
        <f t="shared" si="26"/>
        <v>1040000</v>
      </c>
      <c r="L55" s="198">
        <f t="shared" si="26"/>
        <v>0</v>
      </c>
    </row>
    <row r="56" spans="1:12" ht="24" x14ac:dyDescent="0.25">
      <c r="A56" s="180" t="s">
        <v>18</v>
      </c>
      <c r="B56" s="304">
        <v>701</v>
      </c>
      <c r="C56" s="303" t="s">
        <v>23</v>
      </c>
      <c r="D56" s="303" t="s">
        <v>22</v>
      </c>
      <c r="E56" s="181" t="s">
        <v>730</v>
      </c>
      <c r="F56" s="182">
        <v>200</v>
      </c>
      <c r="G56" s="198">
        <v>1040000</v>
      </c>
      <c r="H56" s="302"/>
      <c r="I56" s="302"/>
      <c r="J56" s="404"/>
      <c r="K56" s="405">
        <f t="shared" si="5"/>
        <v>1040000</v>
      </c>
      <c r="L56" s="405">
        <f t="shared" si="6"/>
        <v>0</v>
      </c>
    </row>
    <row r="57" spans="1:12" ht="24" x14ac:dyDescent="0.25">
      <c r="A57" s="176" t="s">
        <v>1190</v>
      </c>
      <c r="B57" s="174">
        <v>701</v>
      </c>
      <c r="C57" s="173" t="s">
        <v>23</v>
      </c>
      <c r="D57" s="173" t="s">
        <v>22</v>
      </c>
      <c r="E57" s="173" t="s">
        <v>731</v>
      </c>
      <c r="F57" s="174"/>
      <c r="G57" s="191">
        <f>G58</f>
        <v>142000</v>
      </c>
      <c r="H57" s="191">
        <f t="shared" ref="H57:L58" si="27">H58</f>
        <v>0</v>
      </c>
      <c r="I57" s="191">
        <f t="shared" si="27"/>
        <v>0</v>
      </c>
      <c r="J57" s="191">
        <f t="shared" si="27"/>
        <v>0</v>
      </c>
      <c r="K57" s="405">
        <f t="shared" si="27"/>
        <v>142000</v>
      </c>
      <c r="L57" s="191">
        <f t="shared" si="27"/>
        <v>0</v>
      </c>
    </row>
    <row r="58" spans="1:12" ht="24" x14ac:dyDescent="0.25">
      <c r="A58" s="208" t="s">
        <v>732</v>
      </c>
      <c r="B58" s="304">
        <v>701</v>
      </c>
      <c r="C58" s="303" t="s">
        <v>23</v>
      </c>
      <c r="D58" s="303" t="s">
        <v>22</v>
      </c>
      <c r="E58" s="303" t="s">
        <v>733</v>
      </c>
      <c r="F58" s="304"/>
      <c r="G58" s="191">
        <f>G59</f>
        <v>142000</v>
      </c>
      <c r="H58" s="191">
        <f t="shared" si="27"/>
        <v>0</v>
      </c>
      <c r="I58" s="191">
        <f t="shared" si="27"/>
        <v>0</v>
      </c>
      <c r="J58" s="191">
        <f t="shared" si="27"/>
        <v>0</v>
      </c>
      <c r="K58" s="405">
        <f t="shared" si="27"/>
        <v>142000</v>
      </c>
      <c r="L58" s="191">
        <f t="shared" si="27"/>
        <v>0</v>
      </c>
    </row>
    <row r="59" spans="1:12" x14ac:dyDescent="0.25">
      <c r="A59" s="177" t="s">
        <v>25</v>
      </c>
      <c r="B59" s="174">
        <v>701</v>
      </c>
      <c r="C59" s="173" t="s">
        <v>23</v>
      </c>
      <c r="D59" s="173" t="s">
        <v>22</v>
      </c>
      <c r="E59" s="173" t="s">
        <v>734</v>
      </c>
      <c r="F59" s="174"/>
      <c r="G59" s="191">
        <f t="shared" ref="G59:L59" si="28">G60</f>
        <v>142000</v>
      </c>
      <c r="H59" s="191">
        <f t="shared" si="28"/>
        <v>0</v>
      </c>
      <c r="I59" s="191">
        <f t="shared" si="28"/>
        <v>0</v>
      </c>
      <c r="J59" s="191">
        <f t="shared" si="28"/>
        <v>0</v>
      </c>
      <c r="K59" s="405">
        <f t="shared" si="28"/>
        <v>142000</v>
      </c>
      <c r="L59" s="191">
        <f t="shared" si="28"/>
        <v>0</v>
      </c>
    </row>
    <row r="60" spans="1:12" ht="24" x14ac:dyDescent="0.25">
      <c r="A60" s="176" t="s">
        <v>18</v>
      </c>
      <c r="B60" s="174">
        <v>701</v>
      </c>
      <c r="C60" s="173" t="s">
        <v>23</v>
      </c>
      <c r="D60" s="173" t="s">
        <v>22</v>
      </c>
      <c r="E60" s="303" t="s">
        <v>734</v>
      </c>
      <c r="F60" s="174">
        <v>200</v>
      </c>
      <c r="G60" s="191">
        <v>142000</v>
      </c>
      <c r="H60" s="217"/>
      <c r="I60" s="302"/>
      <c r="J60" s="404"/>
      <c r="K60" s="405">
        <f t="shared" si="5"/>
        <v>142000</v>
      </c>
      <c r="L60" s="405">
        <f t="shared" si="6"/>
        <v>0</v>
      </c>
    </row>
    <row r="61" spans="1:12" x14ac:dyDescent="0.25">
      <c r="A61" s="172" t="s">
        <v>9</v>
      </c>
      <c r="B61" s="174">
        <v>701</v>
      </c>
      <c r="C61" s="173" t="s">
        <v>23</v>
      </c>
      <c r="D61" s="173" t="s">
        <v>22</v>
      </c>
      <c r="E61" s="173" t="s">
        <v>684</v>
      </c>
      <c r="F61" s="174"/>
      <c r="G61" s="191">
        <f t="shared" ref="G61" si="29">G62+G72</f>
        <v>49398949</v>
      </c>
      <c r="H61" s="191">
        <f t="shared" ref="H61:L61" si="30">H62+H72</f>
        <v>1410000</v>
      </c>
      <c r="I61" s="191">
        <f t="shared" si="30"/>
        <v>0</v>
      </c>
      <c r="J61" s="191">
        <f t="shared" si="30"/>
        <v>0</v>
      </c>
      <c r="K61" s="405">
        <f t="shared" si="30"/>
        <v>49398949</v>
      </c>
      <c r="L61" s="191">
        <f t="shared" si="30"/>
        <v>1410000</v>
      </c>
    </row>
    <row r="62" spans="1:12" ht="24" x14ac:dyDescent="0.25">
      <c r="A62" s="172" t="s">
        <v>8</v>
      </c>
      <c r="B62" s="174">
        <v>701</v>
      </c>
      <c r="C62" s="173" t="s">
        <v>23</v>
      </c>
      <c r="D62" s="173" t="s">
        <v>22</v>
      </c>
      <c r="E62" s="173" t="s">
        <v>685</v>
      </c>
      <c r="F62" s="174"/>
      <c r="G62" s="191">
        <f>G63+G65+G68+G70</f>
        <v>2947000</v>
      </c>
      <c r="H62" s="191">
        <f t="shared" ref="H62:L62" si="31">H63+H65+H68+H70</f>
        <v>1410000</v>
      </c>
      <c r="I62" s="191">
        <f t="shared" si="31"/>
        <v>0</v>
      </c>
      <c r="J62" s="191">
        <f t="shared" si="31"/>
        <v>0</v>
      </c>
      <c r="K62" s="405">
        <f t="shared" si="31"/>
        <v>2947000</v>
      </c>
      <c r="L62" s="191">
        <f t="shared" si="31"/>
        <v>1410000</v>
      </c>
    </row>
    <row r="63" spans="1:12" ht="84" x14ac:dyDescent="0.25">
      <c r="A63" s="176" t="s">
        <v>121</v>
      </c>
      <c r="B63" s="174">
        <v>701</v>
      </c>
      <c r="C63" s="173" t="s">
        <v>23</v>
      </c>
      <c r="D63" s="173" t="s">
        <v>22</v>
      </c>
      <c r="E63" s="173" t="s">
        <v>735</v>
      </c>
      <c r="F63" s="174"/>
      <c r="G63" s="191">
        <f>G64</f>
        <v>6000</v>
      </c>
      <c r="H63" s="191">
        <f t="shared" ref="H63:L63" si="32">H64</f>
        <v>6000</v>
      </c>
      <c r="I63" s="191">
        <f t="shared" si="32"/>
        <v>0</v>
      </c>
      <c r="J63" s="191">
        <f t="shared" si="32"/>
        <v>0</v>
      </c>
      <c r="K63" s="405">
        <f t="shared" si="32"/>
        <v>6000</v>
      </c>
      <c r="L63" s="191">
        <f t="shared" si="32"/>
        <v>6000</v>
      </c>
    </row>
    <row r="64" spans="1:12" ht="24" x14ac:dyDescent="0.25">
      <c r="A64" s="176" t="s">
        <v>18</v>
      </c>
      <c r="B64" s="174">
        <v>701</v>
      </c>
      <c r="C64" s="173" t="s">
        <v>23</v>
      </c>
      <c r="D64" s="173" t="s">
        <v>22</v>
      </c>
      <c r="E64" s="303" t="s">
        <v>735</v>
      </c>
      <c r="F64" s="174">
        <v>200</v>
      </c>
      <c r="G64" s="191">
        <v>6000</v>
      </c>
      <c r="H64" s="217">
        <v>6000</v>
      </c>
      <c r="I64" s="302"/>
      <c r="J64" s="404"/>
      <c r="K64" s="405">
        <f t="shared" si="5"/>
        <v>6000</v>
      </c>
      <c r="L64" s="405">
        <f t="shared" si="6"/>
        <v>6000</v>
      </c>
    </row>
    <row r="65" spans="1:12" ht="24" x14ac:dyDescent="0.25">
      <c r="A65" s="176" t="s">
        <v>120</v>
      </c>
      <c r="B65" s="174">
        <v>701</v>
      </c>
      <c r="C65" s="173" t="s">
        <v>23</v>
      </c>
      <c r="D65" s="173" t="s">
        <v>22</v>
      </c>
      <c r="E65" s="173" t="s">
        <v>736</v>
      </c>
      <c r="F65" s="174"/>
      <c r="G65" s="191">
        <f>SUM(G66:G67)</f>
        <v>1404000</v>
      </c>
      <c r="H65" s="217">
        <f>SUM(H66:H67)</f>
        <v>1404000</v>
      </c>
      <c r="I65" s="302">
        <f t="shared" ref="I65:L65" si="33">SUM(I66:I67)</f>
        <v>0</v>
      </c>
      <c r="J65" s="302">
        <f t="shared" si="33"/>
        <v>0</v>
      </c>
      <c r="K65" s="405">
        <f t="shared" si="33"/>
        <v>1404000</v>
      </c>
      <c r="L65" s="302">
        <f t="shared" si="33"/>
        <v>1404000</v>
      </c>
    </row>
    <row r="66" spans="1:12" ht="60" x14ac:dyDescent="0.25">
      <c r="A66" s="176" t="s">
        <v>13</v>
      </c>
      <c r="B66" s="174">
        <v>701</v>
      </c>
      <c r="C66" s="173" t="s">
        <v>23</v>
      </c>
      <c r="D66" s="173" t="s">
        <v>22</v>
      </c>
      <c r="E66" s="303" t="s">
        <v>736</v>
      </c>
      <c r="F66" s="174">
        <v>100</v>
      </c>
      <c r="G66" s="191">
        <v>1165636</v>
      </c>
      <c r="H66" s="217">
        <v>1165636</v>
      </c>
      <c r="I66" s="302"/>
      <c r="J66" s="404"/>
      <c r="K66" s="405">
        <f t="shared" si="5"/>
        <v>1165636</v>
      </c>
      <c r="L66" s="405">
        <f t="shared" si="6"/>
        <v>1165636</v>
      </c>
    </row>
    <row r="67" spans="1:12" ht="24" x14ac:dyDescent="0.25">
      <c r="A67" s="176" t="s">
        <v>18</v>
      </c>
      <c r="B67" s="174">
        <v>701</v>
      </c>
      <c r="C67" s="173" t="s">
        <v>23</v>
      </c>
      <c r="D67" s="173" t="s">
        <v>22</v>
      </c>
      <c r="E67" s="303" t="s">
        <v>736</v>
      </c>
      <c r="F67" s="174">
        <v>200</v>
      </c>
      <c r="G67" s="191">
        <v>238364</v>
      </c>
      <c r="H67" s="217">
        <v>238364</v>
      </c>
      <c r="I67" s="302"/>
      <c r="J67" s="404"/>
      <c r="K67" s="405">
        <f t="shared" si="5"/>
        <v>238364</v>
      </c>
      <c r="L67" s="405">
        <f t="shared" si="6"/>
        <v>238364</v>
      </c>
    </row>
    <row r="68" spans="1:12" ht="24" x14ac:dyDescent="0.25">
      <c r="A68" s="180" t="s">
        <v>119</v>
      </c>
      <c r="B68" s="174">
        <v>701</v>
      </c>
      <c r="C68" s="173" t="s">
        <v>23</v>
      </c>
      <c r="D68" s="173" t="s">
        <v>22</v>
      </c>
      <c r="E68" s="173" t="s">
        <v>739</v>
      </c>
      <c r="F68" s="174"/>
      <c r="G68" s="191">
        <f>G69</f>
        <v>537000</v>
      </c>
      <c r="H68" s="217">
        <f>H69</f>
        <v>0</v>
      </c>
      <c r="I68" s="302">
        <f t="shared" ref="I68:L68" si="34">I69</f>
        <v>0</v>
      </c>
      <c r="J68" s="302">
        <f t="shared" si="34"/>
        <v>0</v>
      </c>
      <c r="K68" s="405">
        <f t="shared" si="34"/>
        <v>537000</v>
      </c>
      <c r="L68" s="302">
        <f t="shared" si="34"/>
        <v>0</v>
      </c>
    </row>
    <row r="69" spans="1:12" x14ac:dyDescent="0.25">
      <c r="A69" s="176" t="s">
        <v>16</v>
      </c>
      <c r="B69" s="174">
        <v>701</v>
      </c>
      <c r="C69" s="173" t="s">
        <v>23</v>
      </c>
      <c r="D69" s="173" t="s">
        <v>22</v>
      </c>
      <c r="E69" s="303" t="s">
        <v>739</v>
      </c>
      <c r="F69" s="174">
        <v>800</v>
      </c>
      <c r="G69" s="191">
        <f>670000-133000</f>
        <v>537000</v>
      </c>
      <c r="H69" s="217"/>
      <c r="I69" s="302"/>
      <c r="J69" s="404"/>
      <c r="K69" s="405">
        <f t="shared" si="5"/>
        <v>537000</v>
      </c>
      <c r="L69" s="405">
        <f t="shared" si="6"/>
        <v>0</v>
      </c>
    </row>
    <row r="70" spans="1:12" ht="24" x14ac:dyDescent="0.25">
      <c r="A70" s="177" t="s">
        <v>532</v>
      </c>
      <c r="B70" s="174">
        <v>701</v>
      </c>
      <c r="C70" s="173" t="s">
        <v>23</v>
      </c>
      <c r="D70" s="173" t="s">
        <v>22</v>
      </c>
      <c r="E70" s="173" t="s">
        <v>738</v>
      </c>
      <c r="F70" s="174"/>
      <c r="G70" s="191">
        <f t="shared" ref="G70:J70" si="35">SUM(G71:G71)</f>
        <v>1000000</v>
      </c>
      <c r="H70" s="191">
        <f t="shared" si="35"/>
        <v>0</v>
      </c>
      <c r="I70" s="191">
        <f t="shared" si="35"/>
        <v>0</v>
      </c>
      <c r="J70" s="191">
        <f t="shared" si="35"/>
        <v>0</v>
      </c>
      <c r="K70" s="405">
        <f t="shared" si="5"/>
        <v>1000000</v>
      </c>
      <c r="L70" s="405">
        <f t="shared" si="6"/>
        <v>0</v>
      </c>
    </row>
    <row r="71" spans="1:12" ht="24" x14ac:dyDescent="0.25">
      <c r="A71" s="176" t="s">
        <v>18</v>
      </c>
      <c r="B71" s="174">
        <v>701</v>
      </c>
      <c r="C71" s="173" t="s">
        <v>23</v>
      </c>
      <c r="D71" s="173" t="s">
        <v>22</v>
      </c>
      <c r="E71" s="303" t="s">
        <v>738</v>
      </c>
      <c r="F71" s="174">
        <v>200</v>
      </c>
      <c r="G71" s="191">
        <f>500000+500000</f>
        <v>1000000</v>
      </c>
      <c r="H71" s="217"/>
      <c r="I71" s="302"/>
      <c r="J71" s="404"/>
      <c r="K71" s="405">
        <f t="shared" si="5"/>
        <v>1000000</v>
      </c>
      <c r="L71" s="405">
        <f t="shared" si="6"/>
        <v>0</v>
      </c>
    </row>
    <row r="72" spans="1:12" ht="24" x14ac:dyDescent="0.25">
      <c r="A72" s="208" t="s">
        <v>49</v>
      </c>
      <c r="B72" s="304">
        <v>701</v>
      </c>
      <c r="C72" s="303" t="s">
        <v>23</v>
      </c>
      <c r="D72" s="303" t="s">
        <v>22</v>
      </c>
      <c r="E72" s="303" t="s">
        <v>740</v>
      </c>
      <c r="F72" s="304"/>
      <c r="G72" s="191">
        <f>G73+G75</f>
        <v>46451949</v>
      </c>
      <c r="H72" s="191">
        <f t="shared" ref="H72:L72" si="36">H73+H75</f>
        <v>0</v>
      </c>
      <c r="I72" s="191">
        <f t="shared" si="36"/>
        <v>0</v>
      </c>
      <c r="J72" s="191">
        <f t="shared" si="36"/>
        <v>0</v>
      </c>
      <c r="K72" s="405">
        <f t="shared" si="36"/>
        <v>46451949</v>
      </c>
      <c r="L72" s="191">
        <f t="shared" si="36"/>
        <v>0</v>
      </c>
    </row>
    <row r="73" spans="1:12" ht="48" x14ac:dyDescent="0.25">
      <c r="A73" s="176" t="s">
        <v>14</v>
      </c>
      <c r="B73" s="174">
        <v>701</v>
      </c>
      <c r="C73" s="173" t="s">
        <v>23</v>
      </c>
      <c r="D73" s="173" t="s">
        <v>22</v>
      </c>
      <c r="E73" s="173" t="s">
        <v>741</v>
      </c>
      <c r="F73" s="174"/>
      <c r="G73" s="191">
        <f>G74</f>
        <v>500000</v>
      </c>
      <c r="H73" s="191">
        <f t="shared" ref="H73:L73" si="37">H74</f>
        <v>0</v>
      </c>
      <c r="I73" s="191">
        <f t="shared" si="37"/>
        <v>0</v>
      </c>
      <c r="J73" s="191">
        <f t="shared" si="37"/>
        <v>0</v>
      </c>
      <c r="K73" s="405">
        <f t="shared" si="37"/>
        <v>500000</v>
      </c>
      <c r="L73" s="191">
        <f t="shared" si="37"/>
        <v>0</v>
      </c>
    </row>
    <row r="74" spans="1:12" ht="24" x14ac:dyDescent="0.25">
      <c r="A74" s="176" t="s">
        <v>48</v>
      </c>
      <c r="B74" s="174">
        <v>701</v>
      </c>
      <c r="C74" s="173" t="s">
        <v>23</v>
      </c>
      <c r="D74" s="173" t="s">
        <v>22</v>
      </c>
      <c r="E74" s="303" t="s">
        <v>741</v>
      </c>
      <c r="F74" s="174">
        <v>600</v>
      </c>
      <c r="G74" s="191">
        <v>500000</v>
      </c>
      <c r="H74" s="217"/>
      <c r="I74" s="302"/>
      <c r="J74" s="404"/>
      <c r="K74" s="405">
        <f t="shared" ref="K74:K135" si="38">G74+I74</f>
        <v>500000</v>
      </c>
      <c r="L74" s="405">
        <f t="shared" ref="L74:L135" si="39">H74+J74</f>
        <v>0</v>
      </c>
    </row>
    <row r="75" spans="1:12" ht="60" x14ac:dyDescent="0.25">
      <c r="A75" s="176" t="s">
        <v>742</v>
      </c>
      <c r="B75" s="174">
        <v>701</v>
      </c>
      <c r="C75" s="173" t="s">
        <v>23</v>
      </c>
      <c r="D75" s="173" t="s">
        <v>22</v>
      </c>
      <c r="E75" s="173" t="s">
        <v>743</v>
      </c>
      <c r="F75" s="174"/>
      <c r="G75" s="191">
        <f>G76</f>
        <v>45951949</v>
      </c>
      <c r="H75" s="191">
        <f t="shared" ref="H75:L75" si="40">H76</f>
        <v>0</v>
      </c>
      <c r="I75" s="191">
        <f t="shared" si="40"/>
        <v>0</v>
      </c>
      <c r="J75" s="191">
        <f t="shared" si="40"/>
        <v>0</v>
      </c>
      <c r="K75" s="405">
        <f t="shared" si="40"/>
        <v>45951949</v>
      </c>
      <c r="L75" s="191">
        <f t="shared" si="40"/>
        <v>0</v>
      </c>
    </row>
    <row r="76" spans="1:12" ht="24" x14ac:dyDescent="0.25">
      <c r="A76" s="176" t="s">
        <v>48</v>
      </c>
      <c r="B76" s="174">
        <v>701</v>
      </c>
      <c r="C76" s="173" t="s">
        <v>23</v>
      </c>
      <c r="D76" s="173" t="s">
        <v>22</v>
      </c>
      <c r="E76" s="303" t="s">
        <v>743</v>
      </c>
      <c r="F76" s="174">
        <v>600</v>
      </c>
      <c r="G76" s="198">
        <f>44966549+985400</f>
        <v>45951949</v>
      </c>
      <c r="H76" s="251"/>
      <c r="I76" s="302"/>
      <c r="J76" s="404"/>
      <c r="K76" s="405">
        <f t="shared" si="38"/>
        <v>45951949</v>
      </c>
      <c r="L76" s="405">
        <f t="shared" si="39"/>
        <v>0</v>
      </c>
    </row>
    <row r="77" spans="1:12" ht="24" x14ac:dyDescent="0.25">
      <c r="A77" s="178" t="s">
        <v>118</v>
      </c>
      <c r="B77" s="183">
        <v>701</v>
      </c>
      <c r="C77" s="169" t="s">
        <v>38</v>
      </c>
      <c r="D77" s="169" t="s">
        <v>29</v>
      </c>
      <c r="E77" s="179"/>
      <c r="F77" s="183"/>
      <c r="G77" s="192">
        <f t="shared" ref="G77:L77" si="41">G78+G83+G95</f>
        <v>10091126</v>
      </c>
      <c r="H77" s="405">
        <f t="shared" si="41"/>
        <v>2155200</v>
      </c>
      <c r="I77" s="405">
        <f t="shared" si="41"/>
        <v>0</v>
      </c>
      <c r="J77" s="405">
        <f t="shared" si="41"/>
        <v>0</v>
      </c>
      <c r="K77" s="405">
        <f t="shared" si="41"/>
        <v>10091126</v>
      </c>
      <c r="L77" s="405">
        <f t="shared" si="41"/>
        <v>2155200</v>
      </c>
    </row>
    <row r="78" spans="1:12" x14ac:dyDescent="0.25">
      <c r="A78" s="178" t="s">
        <v>117</v>
      </c>
      <c r="B78" s="183">
        <v>701</v>
      </c>
      <c r="C78" s="169" t="s">
        <v>38</v>
      </c>
      <c r="D78" s="169" t="s">
        <v>2</v>
      </c>
      <c r="E78" s="173"/>
      <c r="F78" s="174"/>
      <c r="G78" s="192">
        <f t="shared" ref="G78:L79" si="42">G79</f>
        <v>2155200</v>
      </c>
      <c r="H78" s="405">
        <f t="shared" si="42"/>
        <v>2155200</v>
      </c>
      <c r="I78" s="405">
        <f t="shared" si="42"/>
        <v>0</v>
      </c>
      <c r="J78" s="405">
        <f t="shared" si="42"/>
        <v>0</v>
      </c>
      <c r="K78" s="405">
        <f t="shared" si="42"/>
        <v>2155200</v>
      </c>
      <c r="L78" s="405">
        <f t="shared" si="42"/>
        <v>2155200</v>
      </c>
    </row>
    <row r="79" spans="1:12" x14ac:dyDescent="0.25">
      <c r="A79" s="172" t="s">
        <v>9</v>
      </c>
      <c r="B79" s="174">
        <v>701</v>
      </c>
      <c r="C79" s="185" t="s">
        <v>38</v>
      </c>
      <c r="D79" s="185" t="s">
        <v>2</v>
      </c>
      <c r="E79" s="173" t="s">
        <v>684</v>
      </c>
      <c r="F79" s="174"/>
      <c r="G79" s="191">
        <f t="shared" si="42"/>
        <v>2155200</v>
      </c>
      <c r="H79" s="191">
        <f t="shared" si="42"/>
        <v>2155200</v>
      </c>
      <c r="I79" s="191">
        <f t="shared" si="42"/>
        <v>0</v>
      </c>
      <c r="J79" s="191">
        <f t="shared" si="42"/>
        <v>0</v>
      </c>
      <c r="K79" s="405">
        <f t="shared" si="42"/>
        <v>2155200</v>
      </c>
      <c r="L79" s="191">
        <f t="shared" si="42"/>
        <v>2155200</v>
      </c>
    </row>
    <row r="80" spans="1:12" ht="24" x14ac:dyDescent="0.25">
      <c r="A80" s="172" t="s">
        <v>8</v>
      </c>
      <c r="B80" s="174">
        <v>701</v>
      </c>
      <c r="C80" s="185" t="s">
        <v>38</v>
      </c>
      <c r="D80" s="185" t="s">
        <v>2</v>
      </c>
      <c r="E80" s="173" t="s">
        <v>685</v>
      </c>
      <c r="F80" s="174"/>
      <c r="G80" s="191">
        <f t="shared" ref="G80:L80" si="43">G81</f>
        <v>2155200</v>
      </c>
      <c r="H80" s="191">
        <f t="shared" si="43"/>
        <v>2155200</v>
      </c>
      <c r="I80" s="191">
        <f t="shared" si="43"/>
        <v>0</v>
      </c>
      <c r="J80" s="191">
        <f t="shared" si="43"/>
        <v>0</v>
      </c>
      <c r="K80" s="405">
        <f t="shared" si="43"/>
        <v>2155200</v>
      </c>
      <c r="L80" s="191">
        <f t="shared" si="43"/>
        <v>2155200</v>
      </c>
    </row>
    <row r="81" spans="1:12" ht="72" x14ac:dyDescent="0.25">
      <c r="A81" s="208" t="s">
        <v>540</v>
      </c>
      <c r="B81" s="304">
        <v>701</v>
      </c>
      <c r="C81" s="304" t="s">
        <v>38</v>
      </c>
      <c r="D81" s="304" t="s">
        <v>2</v>
      </c>
      <c r="E81" s="304">
        <v>9020059300</v>
      </c>
      <c r="F81" s="304"/>
      <c r="G81" s="191">
        <f t="shared" ref="G81:L81" si="44">SUM(G82:G82)</f>
        <v>2155200</v>
      </c>
      <c r="H81" s="191">
        <f t="shared" si="44"/>
        <v>2155200</v>
      </c>
      <c r="I81" s="191">
        <f t="shared" si="44"/>
        <v>0</v>
      </c>
      <c r="J81" s="191">
        <f t="shared" si="44"/>
        <v>0</v>
      </c>
      <c r="K81" s="405">
        <f t="shared" si="44"/>
        <v>2155200</v>
      </c>
      <c r="L81" s="191">
        <f t="shared" si="44"/>
        <v>2155200</v>
      </c>
    </row>
    <row r="82" spans="1:12" ht="60" x14ac:dyDescent="0.25">
      <c r="A82" s="180" t="s">
        <v>13</v>
      </c>
      <c r="B82" s="304">
        <v>701</v>
      </c>
      <c r="C82" s="304" t="s">
        <v>38</v>
      </c>
      <c r="D82" s="304" t="s">
        <v>2</v>
      </c>
      <c r="E82" s="304">
        <v>9020059300</v>
      </c>
      <c r="F82" s="304">
        <v>100</v>
      </c>
      <c r="G82" s="191">
        <v>2155200</v>
      </c>
      <c r="H82" s="217">
        <v>2155200</v>
      </c>
      <c r="I82" s="302"/>
      <c r="J82" s="404"/>
      <c r="K82" s="405">
        <f t="shared" si="38"/>
        <v>2155200</v>
      </c>
      <c r="L82" s="405">
        <f t="shared" si="39"/>
        <v>2155200</v>
      </c>
    </row>
    <row r="83" spans="1:12" ht="36" x14ac:dyDescent="0.25">
      <c r="A83" s="178" t="s">
        <v>116</v>
      </c>
      <c r="B83" s="183">
        <v>701</v>
      </c>
      <c r="C83" s="179" t="s">
        <v>38</v>
      </c>
      <c r="D83" s="179" t="s">
        <v>56</v>
      </c>
      <c r="E83" s="179"/>
      <c r="F83" s="183"/>
      <c r="G83" s="192">
        <f t="shared" ref="G83:L83" si="45">G84</f>
        <v>6935926</v>
      </c>
      <c r="H83" s="217">
        <f t="shared" si="45"/>
        <v>0</v>
      </c>
      <c r="I83" s="302">
        <f t="shared" si="45"/>
        <v>0</v>
      </c>
      <c r="J83" s="302">
        <f t="shared" si="45"/>
        <v>0</v>
      </c>
      <c r="K83" s="405">
        <f t="shared" si="45"/>
        <v>6935926</v>
      </c>
      <c r="L83" s="302">
        <f t="shared" si="45"/>
        <v>0</v>
      </c>
    </row>
    <row r="84" spans="1:12" x14ac:dyDescent="0.25">
      <c r="A84" s="172" t="s">
        <v>9</v>
      </c>
      <c r="B84" s="174">
        <v>701</v>
      </c>
      <c r="C84" s="173" t="s">
        <v>38</v>
      </c>
      <c r="D84" s="173" t="s">
        <v>56</v>
      </c>
      <c r="E84" s="173" t="s">
        <v>684</v>
      </c>
      <c r="F84" s="174"/>
      <c r="G84" s="191">
        <f>G88+G85</f>
        <v>6935926</v>
      </c>
      <c r="H84" s="217">
        <f>H88+H85</f>
        <v>0</v>
      </c>
      <c r="I84" s="302">
        <f t="shared" ref="I84:L84" si="46">I88+I85</f>
        <v>0</v>
      </c>
      <c r="J84" s="302">
        <f t="shared" si="46"/>
        <v>0</v>
      </c>
      <c r="K84" s="405">
        <f t="shared" si="46"/>
        <v>6935926</v>
      </c>
      <c r="L84" s="302">
        <f t="shared" si="46"/>
        <v>0</v>
      </c>
    </row>
    <row r="85" spans="1:12" ht="24" x14ac:dyDescent="0.25">
      <c r="A85" s="172" t="s">
        <v>8</v>
      </c>
      <c r="B85" s="174">
        <v>701</v>
      </c>
      <c r="C85" s="173" t="s">
        <v>38</v>
      </c>
      <c r="D85" s="173" t="s">
        <v>56</v>
      </c>
      <c r="E85" s="173" t="s">
        <v>685</v>
      </c>
      <c r="F85" s="174"/>
      <c r="G85" s="191">
        <f t="shared" ref="G85:L86" si="47">G86</f>
        <v>140000</v>
      </c>
      <c r="H85" s="217">
        <f t="shared" si="47"/>
        <v>0</v>
      </c>
      <c r="I85" s="302">
        <f t="shared" si="47"/>
        <v>0</v>
      </c>
      <c r="J85" s="302">
        <f t="shared" si="47"/>
        <v>0</v>
      </c>
      <c r="K85" s="405">
        <f t="shared" si="47"/>
        <v>140000</v>
      </c>
      <c r="L85" s="302">
        <f t="shared" si="47"/>
        <v>0</v>
      </c>
    </row>
    <row r="86" spans="1:12" ht="24" x14ac:dyDescent="0.25">
      <c r="A86" s="186" t="s">
        <v>508</v>
      </c>
      <c r="B86" s="174">
        <v>701</v>
      </c>
      <c r="C86" s="173" t="s">
        <v>38</v>
      </c>
      <c r="D86" s="173" t="s">
        <v>56</v>
      </c>
      <c r="E86" s="173" t="s">
        <v>744</v>
      </c>
      <c r="F86" s="174"/>
      <c r="G86" s="191">
        <f t="shared" si="47"/>
        <v>140000</v>
      </c>
      <c r="H86" s="217">
        <f t="shared" si="47"/>
        <v>0</v>
      </c>
      <c r="I86" s="302">
        <f t="shared" si="47"/>
        <v>0</v>
      </c>
      <c r="J86" s="302">
        <f t="shared" si="47"/>
        <v>0</v>
      </c>
      <c r="K86" s="405">
        <f t="shared" si="47"/>
        <v>140000</v>
      </c>
      <c r="L86" s="302">
        <f t="shared" si="47"/>
        <v>0</v>
      </c>
    </row>
    <row r="87" spans="1:12" ht="24" x14ac:dyDescent="0.25">
      <c r="A87" s="176" t="s">
        <v>18</v>
      </c>
      <c r="B87" s="174">
        <v>701</v>
      </c>
      <c r="C87" s="173" t="s">
        <v>38</v>
      </c>
      <c r="D87" s="173" t="s">
        <v>56</v>
      </c>
      <c r="E87" s="303" t="s">
        <v>744</v>
      </c>
      <c r="F87" s="174">
        <v>200</v>
      </c>
      <c r="G87" s="191">
        <v>140000</v>
      </c>
      <c r="H87" s="217"/>
      <c r="I87" s="302"/>
      <c r="J87" s="404"/>
      <c r="K87" s="405">
        <f t="shared" si="38"/>
        <v>140000</v>
      </c>
      <c r="L87" s="405">
        <f t="shared" si="39"/>
        <v>0</v>
      </c>
    </row>
    <row r="88" spans="1:12" ht="24" x14ac:dyDescent="0.25">
      <c r="A88" s="177" t="s">
        <v>746</v>
      </c>
      <c r="B88" s="174">
        <v>701</v>
      </c>
      <c r="C88" s="173" t="s">
        <v>38</v>
      </c>
      <c r="D88" s="173" t="s">
        <v>56</v>
      </c>
      <c r="E88" s="173" t="s">
        <v>745</v>
      </c>
      <c r="F88" s="174"/>
      <c r="G88" s="191">
        <f>G91+G89</f>
        <v>6795926</v>
      </c>
      <c r="H88" s="191">
        <f t="shared" ref="H88:L88" si="48">H91+H89</f>
        <v>0</v>
      </c>
      <c r="I88" s="191">
        <f t="shared" si="48"/>
        <v>0</v>
      </c>
      <c r="J88" s="191">
        <f t="shared" si="48"/>
        <v>0</v>
      </c>
      <c r="K88" s="405">
        <f t="shared" si="48"/>
        <v>6795926</v>
      </c>
      <c r="L88" s="191">
        <f t="shared" si="48"/>
        <v>0</v>
      </c>
    </row>
    <row r="89" spans="1:12" ht="48" x14ac:dyDescent="0.25">
      <c r="A89" s="176" t="s">
        <v>14</v>
      </c>
      <c r="B89" s="173" t="s">
        <v>115</v>
      </c>
      <c r="C89" s="173" t="s">
        <v>38</v>
      </c>
      <c r="D89" s="173" t="s">
        <v>56</v>
      </c>
      <c r="E89" s="173" t="s">
        <v>747</v>
      </c>
      <c r="F89" s="174"/>
      <c r="G89" s="191">
        <f>G90</f>
        <v>100000</v>
      </c>
      <c r="H89" s="191">
        <f t="shared" ref="H89:L89" si="49">H90</f>
        <v>0</v>
      </c>
      <c r="I89" s="191">
        <f t="shared" si="49"/>
        <v>0</v>
      </c>
      <c r="J89" s="191">
        <f t="shared" si="49"/>
        <v>0</v>
      </c>
      <c r="K89" s="405">
        <f t="shared" si="49"/>
        <v>100000</v>
      </c>
      <c r="L89" s="191">
        <f t="shared" si="49"/>
        <v>0</v>
      </c>
    </row>
    <row r="90" spans="1:12" ht="60" x14ac:dyDescent="0.25">
      <c r="A90" s="176" t="s">
        <v>13</v>
      </c>
      <c r="B90" s="173" t="s">
        <v>115</v>
      </c>
      <c r="C90" s="173" t="s">
        <v>38</v>
      </c>
      <c r="D90" s="173" t="s">
        <v>56</v>
      </c>
      <c r="E90" s="303" t="s">
        <v>747</v>
      </c>
      <c r="F90" s="174">
        <v>100</v>
      </c>
      <c r="G90" s="191">
        <v>100000</v>
      </c>
      <c r="H90" s="217"/>
      <c r="I90" s="302"/>
      <c r="J90" s="404"/>
      <c r="K90" s="405">
        <f t="shared" si="38"/>
        <v>100000</v>
      </c>
      <c r="L90" s="405">
        <f t="shared" si="39"/>
        <v>0</v>
      </c>
    </row>
    <row r="91" spans="1:12" ht="60" x14ac:dyDescent="0.25">
      <c r="A91" s="176" t="s">
        <v>748</v>
      </c>
      <c r="B91" s="174">
        <v>701</v>
      </c>
      <c r="C91" s="173" t="s">
        <v>38</v>
      </c>
      <c r="D91" s="173" t="s">
        <v>56</v>
      </c>
      <c r="E91" s="173" t="s">
        <v>749</v>
      </c>
      <c r="F91" s="174"/>
      <c r="G91" s="191">
        <f>SUM(G92:G94)</f>
        <v>6695926</v>
      </c>
      <c r="H91" s="217">
        <f>SUM(H92:H94)</f>
        <v>0</v>
      </c>
      <c r="I91" s="302">
        <f t="shared" ref="I91:L91" si="50">SUM(I92:I94)</f>
        <v>0</v>
      </c>
      <c r="J91" s="302">
        <f t="shared" si="50"/>
        <v>0</v>
      </c>
      <c r="K91" s="405">
        <f t="shared" si="50"/>
        <v>6695926</v>
      </c>
      <c r="L91" s="302">
        <f t="shared" si="50"/>
        <v>0</v>
      </c>
    </row>
    <row r="92" spans="1:12" ht="60" x14ac:dyDescent="0.25">
      <c r="A92" s="176" t="s">
        <v>13</v>
      </c>
      <c r="B92" s="174">
        <v>701</v>
      </c>
      <c r="C92" s="173" t="s">
        <v>38</v>
      </c>
      <c r="D92" s="173" t="s">
        <v>56</v>
      </c>
      <c r="E92" s="303" t="s">
        <v>749</v>
      </c>
      <c r="F92" s="174">
        <v>100</v>
      </c>
      <c r="G92" s="191">
        <v>6410089.7999999998</v>
      </c>
      <c r="H92" s="217"/>
      <c r="I92" s="302"/>
      <c r="J92" s="404"/>
      <c r="K92" s="405">
        <f t="shared" si="38"/>
        <v>6410089.7999999998</v>
      </c>
      <c r="L92" s="405">
        <f t="shared" si="39"/>
        <v>0</v>
      </c>
    </row>
    <row r="93" spans="1:12" ht="24" x14ac:dyDescent="0.25">
      <c r="A93" s="176" t="s">
        <v>18</v>
      </c>
      <c r="B93" s="174">
        <v>701</v>
      </c>
      <c r="C93" s="173" t="s">
        <v>38</v>
      </c>
      <c r="D93" s="173" t="s">
        <v>56</v>
      </c>
      <c r="E93" s="303" t="s">
        <v>749</v>
      </c>
      <c r="F93" s="174">
        <v>200</v>
      </c>
      <c r="G93" s="191">
        <f>114836.2+166000</f>
        <v>280836.2</v>
      </c>
      <c r="H93" s="217"/>
      <c r="I93" s="302"/>
      <c r="J93" s="404"/>
      <c r="K93" s="405">
        <f t="shared" si="38"/>
        <v>280836.2</v>
      </c>
      <c r="L93" s="405">
        <f t="shared" si="39"/>
        <v>0</v>
      </c>
    </row>
    <row r="94" spans="1:12" x14ac:dyDescent="0.25">
      <c r="A94" s="176" t="s">
        <v>16</v>
      </c>
      <c r="B94" s="174">
        <v>701</v>
      </c>
      <c r="C94" s="173" t="s">
        <v>38</v>
      </c>
      <c r="D94" s="173" t="s">
        <v>56</v>
      </c>
      <c r="E94" s="303" t="s">
        <v>749</v>
      </c>
      <c r="F94" s="174">
        <v>800</v>
      </c>
      <c r="G94" s="191">
        <v>5000</v>
      </c>
      <c r="H94" s="217"/>
      <c r="I94" s="302"/>
      <c r="J94" s="404"/>
      <c r="K94" s="405">
        <f t="shared" si="38"/>
        <v>5000</v>
      </c>
      <c r="L94" s="405">
        <f t="shared" si="39"/>
        <v>0</v>
      </c>
    </row>
    <row r="95" spans="1:12" ht="24" x14ac:dyDescent="0.25">
      <c r="A95" s="178" t="s">
        <v>114</v>
      </c>
      <c r="B95" s="183">
        <v>701</v>
      </c>
      <c r="C95" s="179" t="s">
        <v>38</v>
      </c>
      <c r="D95" s="179" t="s">
        <v>113</v>
      </c>
      <c r="E95" s="179"/>
      <c r="F95" s="183"/>
      <c r="G95" s="192">
        <f t="shared" ref="G95:L99" si="51">G96</f>
        <v>1000000</v>
      </c>
      <c r="H95" s="405">
        <f t="shared" si="51"/>
        <v>0</v>
      </c>
      <c r="I95" s="405">
        <f t="shared" si="51"/>
        <v>0</v>
      </c>
      <c r="J95" s="405">
        <f t="shared" si="51"/>
        <v>0</v>
      </c>
      <c r="K95" s="405">
        <f t="shared" si="51"/>
        <v>1000000</v>
      </c>
      <c r="L95" s="405">
        <f t="shared" si="51"/>
        <v>0</v>
      </c>
    </row>
    <row r="96" spans="1:12" ht="24" x14ac:dyDescent="0.25">
      <c r="A96" s="187" t="s">
        <v>756</v>
      </c>
      <c r="B96" s="174">
        <v>701</v>
      </c>
      <c r="C96" s="173" t="s">
        <v>38</v>
      </c>
      <c r="D96" s="173" t="s">
        <v>113</v>
      </c>
      <c r="E96" s="173" t="s">
        <v>694</v>
      </c>
      <c r="F96" s="174"/>
      <c r="G96" s="191">
        <f>G97</f>
        <v>1000000</v>
      </c>
      <c r="H96" s="191">
        <f t="shared" si="51"/>
        <v>0</v>
      </c>
      <c r="I96" s="191">
        <f t="shared" si="51"/>
        <v>0</v>
      </c>
      <c r="J96" s="191">
        <f t="shared" si="51"/>
        <v>0</v>
      </c>
      <c r="K96" s="405">
        <f t="shared" si="51"/>
        <v>1000000</v>
      </c>
      <c r="L96" s="191">
        <f t="shared" si="51"/>
        <v>0</v>
      </c>
    </row>
    <row r="97" spans="1:12" ht="24" x14ac:dyDescent="0.25">
      <c r="A97" s="176" t="s">
        <v>757</v>
      </c>
      <c r="B97" s="174">
        <v>701</v>
      </c>
      <c r="C97" s="173" t="s">
        <v>38</v>
      </c>
      <c r="D97" s="173" t="s">
        <v>113</v>
      </c>
      <c r="E97" s="173" t="s">
        <v>751</v>
      </c>
      <c r="F97" s="174"/>
      <c r="G97" s="191">
        <f>G98+G101</f>
        <v>1000000</v>
      </c>
      <c r="H97" s="191">
        <f t="shared" ref="H97:L97" si="52">H98+H101</f>
        <v>0</v>
      </c>
      <c r="I97" s="191">
        <f t="shared" si="52"/>
        <v>0</v>
      </c>
      <c r="J97" s="191">
        <f t="shared" si="52"/>
        <v>0</v>
      </c>
      <c r="K97" s="405">
        <f t="shared" si="52"/>
        <v>1000000</v>
      </c>
      <c r="L97" s="191">
        <f t="shared" si="52"/>
        <v>0</v>
      </c>
    </row>
    <row r="98" spans="1:12" ht="36" x14ac:dyDescent="0.25">
      <c r="A98" s="208" t="s">
        <v>1151</v>
      </c>
      <c r="B98" s="304">
        <v>701</v>
      </c>
      <c r="C98" s="303" t="s">
        <v>38</v>
      </c>
      <c r="D98" s="303" t="s">
        <v>113</v>
      </c>
      <c r="E98" s="303" t="s">
        <v>752</v>
      </c>
      <c r="F98" s="304"/>
      <c r="G98" s="191">
        <f>G99</f>
        <v>900000</v>
      </c>
      <c r="H98" s="191">
        <f t="shared" ref="H98:L98" si="53">H99</f>
        <v>0</v>
      </c>
      <c r="I98" s="191">
        <f t="shared" si="53"/>
        <v>0</v>
      </c>
      <c r="J98" s="191">
        <f t="shared" si="53"/>
        <v>0</v>
      </c>
      <c r="K98" s="405">
        <f t="shared" si="53"/>
        <v>900000</v>
      </c>
      <c r="L98" s="191">
        <f t="shared" si="53"/>
        <v>0</v>
      </c>
    </row>
    <row r="99" spans="1:12" x14ac:dyDescent="0.25">
      <c r="A99" s="177" t="s">
        <v>25</v>
      </c>
      <c r="B99" s="304">
        <v>701</v>
      </c>
      <c r="C99" s="303" t="s">
        <v>38</v>
      </c>
      <c r="D99" s="303" t="s">
        <v>113</v>
      </c>
      <c r="E99" s="303" t="s">
        <v>753</v>
      </c>
      <c r="F99" s="174"/>
      <c r="G99" s="191">
        <f t="shared" si="51"/>
        <v>900000</v>
      </c>
      <c r="H99" s="191">
        <f t="shared" si="51"/>
        <v>0</v>
      </c>
      <c r="I99" s="191">
        <f t="shared" si="51"/>
        <v>0</v>
      </c>
      <c r="J99" s="191">
        <f t="shared" si="51"/>
        <v>0</v>
      </c>
      <c r="K99" s="405">
        <f t="shared" si="51"/>
        <v>900000</v>
      </c>
      <c r="L99" s="191">
        <f t="shared" si="51"/>
        <v>0</v>
      </c>
    </row>
    <row r="100" spans="1:12" ht="24" x14ac:dyDescent="0.25">
      <c r="A100" s="176" t="s">
        <v>18</v>
      </c>
      <c r="B100" s="304">
        <v>701</v>
      </c>
      <c r="C100" s="303" t="s">
        <v>38</v>
      </c>
      <c r="D100" s="303" t="s">
        <v>113</v>
      </c>
      <c r="E100" s="303" t="s">
        <v>753</v>
      </c>
      <c r="F100" s="174">
        <v>200</v>
      </c>
      <c r="G100" s="191">
        <v>900000</v>
      </c>
      <c r="H100" s="217"/>
      <c r="I100" s="302"/>
      <c r="J100" s="404"/>
      <c r="K100" s="405">
        <f t="shared" si="38"/>
        <v>900000</v>
      </c>
      <c r="L100" s="405">
        <f t="shared" si="39"/>
        <v>0</v>
      </c>
    </row>
    <row r="101" spans="1:12" ht="24" x14ac:dyDescent="0.25">
      <c r="A101" s="208" t="s">
        <v>750</v>
      </c>
      <c r="B101" s="304">
        <v>701</v>
      </c>
      <c r="C101" s="303" t="s">
        <v>38</v>
      </c>
      <c r="D101" s="303" t="s">
        <v>113</v>
      </c>
      <c r="E101" s="303" t="s">
        <v>754</v>
      </c>
      <c r="F101" s="304"/>
      <c r="G101" s="191">
        <f>G102</f>
        <v>100000</v>
      </c>
      <c r="H101" s="191">
        <f t="shared" ref="H101:L102" si="54">H102</f>
        <v>0</v>
      </c>
      <c r="I101" s="191">
        <f t="shared" si="54"/>
        <v>0</v>
      </c>
      <c r="J101" s="191">
        <f t="shared" si="54"/>
        <v>0</v>
      </c>
      <c r="K101" s="405">
        <f t="shared" si="54"/>
        <v>100000</v>
      </c>
      <c r="L101" s="191">
        <f t="shared" si="54"/>
        <v>0</v>
      </c>
    </row>
    <row r="102" spans="1:12" x14ac:dyDescent="0.25">
      <c r="A102" s="177" t="s">
        <v>25</v>
      </c>
      <c r="B102" s="304">
        <v>701</v>
      </c>
      <c r="C102" s="303" t="s">
        <v>38</v>
      </c>
      <c r="D102" s="303" t="s">
        <v>113</v>
      </c>
      <c r="E102" s="303" t="s">
        <v>755</v>
      </c>
      <c r="F102" s="304"/>
      <c r="G102" s="191">
        <f>G103</f>
        <v>100000</v>
      </c>
      <c r="H102" s="191">
        <f t="shared" si="54"/>
        <v>0</v>
      </c>
      <c r="I102" s="191">
        <f t="shared" si="54"/>
        <v>0</v>
      </c>
      <c r="J102" s="191">
        <f t="shared" si="54"/>
        <v>0</v>
      </c>
      <c r="K102" s="405">
        <f t="shared" si="54"/>
        <v>100000</v>
      </c>
      <c r="L102" s="191">
        <f t="shared" si="54"/>
        <v>0</v>
      </c>
    </row>
    <row r="103" spans="1:12" ht="24" x14ac:dyDescent="0.25">
      <c r="A103" s="208" t="s">
        <v>18</v>
      </c>
      <c r="B103" s="304">
        <v>701</v>
      </c>
      <c r="C103" s="303" t="s">
        <v>38</v>
      </c>
      <c r="D103" s="303" t="s">
        <v>113</v>
      </c>
      <c r="E103" s="303" t="s">
        <v>755</v>
      </c>
      <c r="F103" s="304">
        <v>200</v>
      </c>
      <c r="G103" s="191">
        <v>100000</v>
      </c>
      <c r="H103" s="302"/>
      <c r="I103" s="302"/>
      <c r="J103" s="404"/>
      <c r="K103" s="405">
        <f t="shared" si="38"/>
        <v>100000</v>
      </c>
      <c r="L103" s="405">
        <f t="shared" si="39"/>
        <v>0</v>
      </c>
    </row>
    <row r="104" spans="1:12" x14ac:dyDescent="0.25">
      <c r="A104" s="178" t="s">
        <v>21</v>
      </c>
      <c r="B104" s="183">
        <v>701</v>
      </c>
      <c r="C104" s="179" t="s">
        <v>2</v>
      </c>
      <c r="D104" s="179"/>
      <c r="E104" s="179"/>
      <c r="F104" s="183"/>
      <c r="G104" s="192">
        <f t="shared" ref="G104:H104" si="55">G105+G119</f>
        <v>12769531</v>
      </c>
      <c r="H104" s="217">
        <f t="shared" si="55"/>
        <v>67400</v>
      </c>
      <c r="I104" s="302">
        <f t="shared" ref="I104:L104" si="56">I105+I119</f>
        <v>0</v>
      </c>
      <c r="J104" s="302">
        <f t="shared" si="56"/>
        <v>0</v>
      </c>
      <c r="K104" s="405">
        <f t="shared" si="56"/>
        <v>12769531</v>
      </c>
      <c r="L104" s="302">
        <f t="shared" si="56"/>
        <v>67400</v>
      </c>
    </row>
    <row r="105" spans="1:12" x14ac:dyDescent="0.25">
      <c r="A105" s="178" t="s">
        <v>112</v>
      </c>
      <c r="B105" s="183">
        <v>701</v>
      </c>
      <c r="C105" s="179" t="s">
        <v>2</v>
      </c>
      <c r="D105" s="179" t="s">
        <v>3</v>
      </c>
      <c r="E105" s="179"/>
      <c r="F105" s="183"/>
      <c r="G105" s="192">
        <f>G106+G113</f>
        <v>12305531</v>
      </c>
      <c r="H105" s="373">
        <f>H106+H113</f>
        <v>11400</v>
      </c>
      <c r="I105" s="405">
        <f t="shared" ref="I105:L105" si="57">I106+I113</f>
        <v>0</v>
      </c>
      <c r="J105" s="405">
        <f t="shared" si="57"/>
        <v>0</v>
      </c>
      <c r="K105" s="405">
        <f t="shared" si="57"/>
        <v>12305531</v>
      </c>
      <c r="L105" s="405">
        <f t="shared" si="57"/>
        <v>11400</v>
      </c>
    </row>
    <row r="106" spans="1:12" ht="36" x14ac:dyDescent="0.25">
      <c r="A106" s="188" t="s">
        <v>765</v>
      </c>
      <c r="B106" s="174">
        <v>701</v>
      </c>
      <c r="C106" s="173" t="s">
        <v>2</v>
      </c>
      <c r="D106" s="173" t="s">
        <v>3</v>
      </c>
      <c r="E106" s="173" t="s">
        <v>704</v>
      </c>
      <c r="F106" s="174"/>
      <c r="G106" s="191">
        <f>G107</f>
        <v>12000</v>
      </c>
      <c r="H106" s="217">
        <f t="shared" ref="H106:L107" si="58">H107</f>
        <v>11400</v>
      </c>
      <c r="I106" s="302">
        <f t="shared" si="58"/>
        <v>0</v>
      </c>
      <c r="J106" s="302">
        <f t="shared" si="58"/>
        <v>0</v>
      </c>
      <c r="K106" s="405">
        <f t="shared" si="58"/>
        <v>12000</v>
      </c>
      <c r="L106" s="302">
        <f t="shared" si="58"/>
        <v>11400</v>
      </c>
    </row>
    <row r="107" spans="1:12" ht="36" x14ac:dyDescent="0.25">
      <c r="A107" s="188" t="s">
        <v>758</v>
      </c>
      <c r="B107" s="174">
        <v>701</v>
      </c>
      <c r="C107" s="173" t="s">
        <v>2</v>
      </c>
      <c r="D107" s="173" t="s">
        <v>3</v>
      </c>
      <c r="E107" s="173" t="s">
        <v>705</v>
      </c>
      <c r="F107" s="174"/>
      <c r="G107" s="191">
        <f>G108</f>
        <v>12000</v>
      </c>
      <c r="H107" s="191">
        <f>H108</f>
        <v>11400</v>
      </c>
      <c r="I107" s="191">
        <f t="shared" si="58"/>
        <v>0</v>
      </c>
      <c r="J107" s="191">
        <f t="shared" si="58"/>
        <v>0</v>
      </c>
      <c r="K107" s="405">
        <f t="shared" si="58"/>
        <v>12000</v>
      </c>
      <c r="L107" s="191">
        <f t="shared" si="58"/>
        <v>11400</v>
      </c>
    </row>
    <row r="108" spans="1:12" ht="36" x14ac:dyDescent="0.25">
      <c r="A108" s="188" t="s">
        <v>759</v>
      </c>
      <c r="B108" s="304">
        <v>701</v>
      </c>
      <c r="C108" s="303" t="s">
        <v>2</v>
      </c>
      <c r="D108" s="303" t="s">
        <v>3</v>
      </c>
      <c r="E108" s="303" t="s">
        <v>712</v>
      </c>
      <c r="F108" s="304"/>
      <c r="G108" s="191">
        <f>G109+G111</f>
        <v>12000</v>
      </c>
      <c r="H108" s="191">
        <f>H109+H111</f>
        <v>11400</v>
      </c>
      <c r="I108" s="191">
        <f t="shared" ref="I108:L108" si="59">I109+I111</f>
        <v>0</v>
      </c>
      <c r="J108" s="191">
        <f t="shared" si="59"/>
        <v>0</v>
      </c>
      <c r="K108" s="405">
        <f t="shared" si="59"/>
        <v>12000</v>
      </c>
      <c r="L108" s="191">
        <f t="shared" si="59"/>
        <v>11400</v>
      </c>
    </row>
    <row r="109" spans="1:12" ht="60" x14ac:dyDescent="0.25">
      <c r="A109" s="208" t="s">
        <v>111</v>
      </c>
      <c r="B109" s="174">
        <v>701</v>
      </c>
      <c r="C109" s="173" t="s">
        <v>2</v>
      </c>
      <c r="D109" s="173" t="s">
        <v>3</v>
      </c>
      <c r="E109" s="173" t="s">
        <v>760</v>
      </c>
      <c r="F109" s="174"/>
      <c r="G109" s="191">
        <f>G110</f>
        <v>11400</v>
      </c>
      <c r="H109" s="217">
        <f t="shared" ref="H109:L109" si="60">H110</f>
        <v>11400</v>
      </c>
      <c r="I109" s="302">
        <f t="shared" si="60"/>
        <v>0</v>
      </c>
      <c r="J109" s="302">
        <f t="shared" si="60"/>
        <v>0</v>
      </c>
      <c r="K109" s="405">
        <f t="shared" si="60"/>
        <v>11400</v>
      </c>
      <c r="L109" s="302">
        <f t="shared" si="60"/>
        <v>11400</v>
      </c>
    </row>
    <row r="110" spans="1:12" ht="24" x14ac:dyDescent="0.25">
      <c r="A110" s="208" t="s">
        <v>18</v>
      </c>
      <c r="B110" s="174">
        <v>701</v>
      </c>
      <c r="C110" s="173" t="s">
        <v>2</v>
      </c>
      <c r="D110" s="173" t="s">
        <v>3</v>
      </c>
      <c r="E110" s="303" t="s">
        <v>760</v>
      </c>
      <c r="F110" s="174">
        <v>200</v>
      </c>
      <c r="G110" s="191">
        <v>11400</v>
      </c>
      <c r="H110" s="217">
        <v>11400</v>
      </c>
      <c r="I110" s="302"/>
      <c r="J110" s="404"/>
      <c r="K110" s="405">
        <f t="shared" si="38"/>
        <v>11400</v>
      </c>
      <c r="L110" s="405">
        <f t="shared" si="39"/>
        <v>11400</v>
      </c>
    </row>
    <row r="111" spans="1:12" ht="60" x14ac:dyDescent="0.25">
      <c r="A111" s="176" t="s">
        <v>762</v>
      </c>
      <c r="B111" s="174">
        <v>701</v>
      </c>
      <c r="C111" s="173" t="s">
        <v>2</v>
      </c>
      <c r="D111" s="173" t="s">
        <v>3</v>
      </c>
      <c r="E111" s="174" t="s">
        <v>761</v>
      </c>
      <c r="F111" s="174"/>
      <c r="G111" s="191">
        <f t="shared" ref="G111:L111" si="61">G112</f>
        <v>600</v>
      </c>
      <c r="H111" s="217">
        <f t="shared" si="61"/>
        <v>0</v>
      </c>
      <c r="I111" s="302">
        <f t="shared" si="61"/>
        <v>0</v>
      </c>
      <c r="J111" s="302">
        <f t="shared" si="61"/>
        <v>0</v>
      </c>
      <c r="K111" s="405">
        <f t="shared" si="61"/>
        <v>600</v>
      </c>
      <c r="L111" s="302">
        <f t="shared" si="61"/>
        <v>0</v>
      </c>
    </row>
    <row r="112" spans="1:12" ht="24" x14ac:dyDescent="0.25">
      <c r="A112" s="176" t="s">
        <v>18</v>
      </c>
      <c r="B112" s="174">
        <v>701</v>
      </c>
      <c r="C112" s="173" t="s">
        <v>2</v>
      </c>
      <c r="D112" s="173" t="s">
        <v>3</v>
      </c>
      <c r="E112" s="304" t="s">
        <v>761</v>
      </c>
      <c r="F112" s="174">
        <v>200</v>
      </c>
      <c r="G112" s="191">
        <v>600</v>
      </c>
      <c r="H112" s="217"/>
      <c r="I112" s="302"/>
      <c r="J112" s="404"/>
      <c r="K112" s="405">
        <f t="shared" si="38"/>
        <v>600</v>
      </c>
      <c r="L112" s="405">
        <f t="shared" si="39"/>
        <v>0</v>
      </c>
    </row>
    <row r="113" spans="1:12" x14ac:dyDescent="0.25">
      <c r="A113" s="208" t="s">
        <v>9</v>
      </c>
      <c r="B113" s="304">
        <v>701</v>
      </c>
      <c r="C113" s="303" t="s">
        <v>2</v>
      </c>
      <c r="D113" s="303" t="s">
        <v>3</v>
      </c>
      <c r="E113" s="304">
        <v>9000000000</v>
      </c>
      <c r="F113" s="304"/>
      <c r="G113" s="191">
        <f>G114</f>
        <v>12293531</v>
      </c>
      <c r="H113" s="191">
        <f t="shared" ref="H113:L113" si="62">H114</f>
        <v>0</v>
      </c>
      <c r="I113" s="191">
        <f t="shared" si="62"/>
        <v>0</v>
      </c>
      <c r="J113" s="191">
        <f t="shared" si="62"/>
        <v>0</v>
      </c>
      <c r="K113" s="405">
        <f t="shared" si="62"/>
        <v>12293531</v>
      </c>
      <c r="L113" s="191">
        <f t="shared" si="62"/>
        <v>0</v>
      </c>
    </row>
    <row r="114" spans="1:12" ht="24" x14ac:dyDescent="0.25">
      <c r="A114" s="177" t="s">
        <v>49</v>
      </c>
      <c r="B114" s="174">
        <v>701</v>
      </c>
      <c r="C114" s="173" t="s">
        <v>2</v>
      </c>
      <c r="D114" s="173" t="s">
        <v>3</v>
      </c>
      <c r="E114" s="173" t="s">
        <v>740</v>
      </c>
      <c r="F114" s="173"/>
      <c r="G114" s="191">
        <f>G117+G115</f>
        <v>12293531</v>
      </c>
      <c r="H114" s="191">
        <f t="shared" ref="H114:L114" si="63">H117+H115</f>
        <v>0</v>
      </c>
      <c r="I114" s="191">
        <f t="shared" si="63"/>
        <v>0</v>
      </c>
      <c r="J114" s="191">
        <f t="shared" si="63"/>
        <v>0</v>
      </c>
      <c r="K114" s="405">
        <f t="shared" si="63"/>
        <v>12293531</v>
      </c>
      <c r="L114" s="191">
        <f t="shared" si="63"/>
        <v>0</v>
      </c>
    </row>
    <row r="115" spans="1:12" ht="48" x14ac:dyDescent="0.25">
      <c r="A115" s="176" t="s">
        <v>14</v>
      </c>
      <c r="B115" s="174">
        <v>701</v>
      </c>
      <c r="C115" s="173" t="s">
        <v>2</v>
      </c>
      <c r="D115" s="173" t="s">
        <v>3</v>
      </c>
      <c r="E115" s="173" t="s">
        <v>741</v>
      </c>
      <c r="F115" s="173"/>
      <c r="G115" s="191">
        <f>G116</f>
        <v>206800</v>
      </c>
      <c r="H115" s="191">
        <f t="shared" ref="H115:L115" si="64">H116</f>
        <v>0</v>
      </c>
      <c r="I115" s="191">
        <f t="shared" si="64"/>
        <v>0</v>
      </c>
      <c r="J115" s="191">
        <f t="shared" si="64"/>
        <v>0</v>
      </c>
      <c r="K115" s="405">
        <f t="shared" si="64"/>
        <v>206800</v>
      </c>
      <c r="L115" s="191">
        <f t="shared" si="64"/>
        <v>0</v>
      </c>
    </row>
    <row r="116" spans="1:12" ht="24" x14ac:dyDescent="0.25">
      <c r="A116" s="176" t="s">
        <v>48</v>
      </c>
      <c r="B116" s="174">
        <v>701</v>
      </c>
      <c r="C116" s="173" t="s">
        <v>2</v>
      </c>
      <c r="D116" s="173" t="s">
        <v>3</v>
      </c>
      <c r="E116" s="303" t="s">
        <v>741</v>
      </c>
      <c r="F116" s="173" t="s">
        <v>46</v>
      </c>
      <c r="G116" s="191">
        <v>206800</v>
      </c>
      <c r="H116" s="217"/>
      <c r="I116" s="302"/>
      <c r="J116" s="404"/>
      <c r="K116" s="405">
        <f t="shared" si="38"/>
        <v>206800</v>
      </c>
      <c r="L116" s="405">
        <f t="shared" si="39"/>
        <v>0</v>
      </c>
    </row>
    <row r="117" spans="1:12" ht="72" x14ac:dyDescent="0.25">
      <c r="A117" s="176" t="s">
        <v>763</v>
      </c>
      <c r="B117" s="174">
        <v>701</v>
      </c>
      <c r="C117" s="173" t="s">
        <v>2</v>
      </c>
      <c r="D117" s="173" t="s">
        <v>3</v>
      </c>
      <c r="E117" s="173" t="s">
        <v>764</v>
      </c>
      <c r="F117" s="173"/>
      <c r="G117" s="191">
        <f>G118</f>
        <v>12086731</v>
      </c>
      <c r="H117" s="217">
        <f>H118</f>
        <v>0</v>
      </c>
      <c r="I117" s="302">
        <f t="shared" ref="I117:L117" si="65">I118</f>
        <v>0</v>
      </c>
      <c r="J117" s="302">
        <f t="shared" si="65"/>
        <v>0</v>
      </c>
      <c r="K117" s="405">
        <f t="shared" si="65"/>
        <v>12086731</v>
      </c>
      <c r="L117" s="302">
        <f t="shared" si="65"/>
        <v>0</v>
      </c>
    </row>
    <row r="118" spans="1:12" ht="24" x14ac:dyDescent="0.25">
      <c r="A118" s="176" t="s">
        <v>48</v>
      </c>
      <c r="B118" s="174">
        <v>701</v>
      </c>
      <c r="C118" s="173" t="s">
        <v>2</v>
      </c>
      <c r="D118" s="173" t="s">
        <v>3</v>
      </c>
      <c r="E118" s="303" t="s">
        <v>764</v>
      </c>
      <c r="F118" s="173" t="s">
        <v>46</v>
      </c>
      <c r="G118" s="191">
        <f>13395183-1308452</f>
        <v>12086731</v>
      </c>
      <c r="H118" s="217"/>
      <c r="I118" s="302"/>
      <c r="J118" s="404"/>
      <c r="K118" s="405">
        <f t="shared" si="38"/>
        <v>12086731</v>
      </c>
      <c r="L118" s="405">
        <f t="shared" si="39"/>
        <v>0</v>
      </c>
    </row>
    <row r="119" spans="1:12" x14ac:dyDescent="0.25">
      <c r="A119" s="178" t="s">
        <v>20</v>
      </c>
      <c r="B119" s="183">
        <v>701</v>
      </c>
      <c r="C119" s="179" t="s">
        <v>2</v>
      </c>
      <c r="D119" s="179" t="s">
        <v>12</v>
      </c>
      <c r="E119" s="179"/>
      <c r="F119" s="183"/>
      <c r="G119" s="192">
        <f>G120+G132</f>
        <v>464000</v>
      </c>
      <c r="H119" s="405">
        <f t="shared" ref="H119:L119" si="66">H120+H132</f>
        <v>56000</v>
      </c>
      <c r="I119" s="405">
        <f t="shared" si="66"/>
        <v>0</v>
      </c>
      <c r="J119" s="405">
        <f t="shared" si="66"/>
        <v>0</v>
      </c>
      <c r="K119" s="405">
        <f t="shared" si="66"/>
        <v>464000</v>
      </c>
      <c r="L119" s="405">
        <f t="shared" si="66"/>
        <v>56000</v>
      </c>
    </row>
    <row r="120" spans="1:12" ht="24" x14ac:dyDescent="0.25">
      <c r="A120" s="176" t="s">
        <v>766</v>
      </c>
      <c r="B120" s="174">
        <v>701</v>
      </c>
      <c r="C120" s="173" t="s">
        <v>2</v>
      </c>
      <c r="D120" s="173" t="s">
        <v>12</v>
      </c>
      <c r="E120" s="173" t="s">
        <v>767</v>
      </c>
      <c r="F120" s="174"/>
      <c r="G120" s="191">
        <f>G121+G128</f>
        <v>408000</v>
      </c>
      <c r="H120" s="191">
        <f t="shared" ref="H120:L120" si="67">H121+H128</f>
        <v>0</v>
      </c>
      <c r="I120" s="191">
        <f t="shared" si="67"/>
        <v>0</v>
      </c>
      <c r="J120" s="191">
        <f t="shared" si="67"/>
        <v>0</v>
      </c>
      <c r="K120" s="405">
        <f t="shared" si="67"/>
        <v>408000</v>
      </c>
      <c r="L120" s="191">
        <f t="shared" si="67"/>
        <v>0</v>
      </c>
    </row>
    <row r="121" spans="1:12" ht="36" x14ac:dyDescent="0.25">
      <c r="A121" s="180" t="s">
        <v>768</v>
      </c>
      <c r="B121" s="174">
        <v>701</v>
      </c>
      <c r="C121" s="173" t="s">
        <v>2</v>
      </c>
      <c r="D121" s="173" t="s">
        <v>12</v>
      </c>
      <c r="E121" s="173" t="s">
        <v>770</v>
      </c>
      <c r="F121" s="174"/>
      <c r="G121" s="191">
        <f>G122+G125</f>
        <v>308000</v>
      </c>
      <c r="H121" s="191">
        <f t="shared" ref="H121:L121" si="68">H122+H125</f>
        <v>0</v>
      </c>
      <c r="I121" s="191">
        <f t="shared" si="68"/>
        <v>0</v>
      </c>
      <c r="J121" s="191">
        <f t="shared" si="68"/>
        <v>0</v>
      </c>
      <c r="K121" s="405">
        <f t="shared" si="68"/>
        <v>308000</v>
      </c>
      <c r="L121" s="191">
        <f t="shared" si="68"/>
        <v>0</v>
      </c>
    </row>
    <row r="122" spans="1:12" ht="36" x14ac:dyDescent="0.25">
      <c r="A122" s="180" t="s">
        <v>771</v>
      </c>
      <c r="B122" s="304">
        <v>701</v>
      </c>
      <c r="C122" s="303" t="s">
        <v>2</v>
      </c>
      <c r="D122" s="303" t="s">
        <v>12</v>
      </c>
      <c r="E122" s="303" t="s">
        <v>773</v>
      </c>
      <c r="F122" s="304"/>
      <c r="G122" s="191">
        <f>G123</f>
        <v>110000</v>
      </c>
      <c r="H122" s="191">
        <f t="shared" ref="H122:L122" si="69">H123</f>
        <v>0</v>
      </c>
      <c r="I122" s="191">
        <f t="shared" si="69"/>
        <v>0</v>
      </c>
      <c r="J122" s="191">
        <f t="shared" si="69"/>
        <v>0</v>
      </c>
      <c r="K122" s="405">
        <f t="shared" si="69"/>
        <v>110000</v>
      </c>
      <c r="L122" s="191">
        <f t="shared" si="69"/>
        <v>0</v>
      </c>
    </row>
    <row r="123" spans="1:12" x14ac:dyDescent="0.25">
      <c r="A123" s="184" t="s">
        <v>25</v>
      </c>
      <c r="B123" s="304">
        <v>701</v>
      </c>
      <c r="C123" s="303" t="s">
        <v>2</v>
      </c>
      <c r="D123" s="303" t="s">
        <v>12</v>
      </c>
      <c r="E123" s="173" t="s">
        <v>774</v>
      </c>
      <c r="F123" s="174"/>
      <c r="G123" s="191">
        <f t="shared" ref="G123:L123" si="70">G124</f>
        <v>110000</v>
      </c>
      <c r="H123" s="191">
        <f t="shared" si="70"/>
        <v>0</v>
      </c>
      <c r="I123" s="191">
        <f t="shared" si="70"/>
        <v>0</v>
      </c>
      <c r="J123" s="191">
        <f t="shared" si="70"/>
        <v>0</v>
      </c>
      <c r="K123" s="405">
        <f t="shared" si="70"/>
        <v>110000</v>
      </c>
      <c r="L123" s="191">
        <f t="shared" si="70"/>
        <v>0</v>
      </c>
    </row>
    <row r="124" spans="1:12" ht="24" x14ac:dyDescent="0.25">
      <c r="A124" s="180" t="s">
        <v>18</v>
      </c>
      <c r="B124" s="304">
        <v>701</v>
      </c>
      <c r="C124" s="303" t="s">
        <v>2</v>
      </c>
      <c r="D124" s="303" t="s">
        <v>12</v>
      </c>
      <c r="E124" s="303" t="s">
        <v>774</v>
      </c>
      <c r="F124" s="174">
        <v>200</v>
      </c>
      <c r="G124" s="198">
        <v>110000</v>
      </c>
      <c r="H124" s="251"/>
      <c r="I124" s="302"/>
      <c r="J124" s="404"/>
      <c r="K124" s="405">
        <f t="shared" si="38"/>
        <v>110000</v>
      </c>
      <c r="L124" s="405">
        <f t="shared" si="39"/>
        <v>0</v>
      </c>
    </row>
    <row r="125" spans="1:12" ht="36" x14ac:dyDescent="0.25">
      <c r="A125" s="180" t="s">
        <v>772</v>
      </c>
      <c r="B125" s="304">
        <v>701</v>
      </c>
      <c r="C125" s="303" t="s">
        <v>2</v>
      </c>
      <c r="D125" s="303" t="s">
        <v>12</v>
      </c>
      <c r="E125" s="303" t="s">
        <v>775</v>
      </c>
      <c r="F125" s="304"/>
      <c r="G125" s="198">
        <f>G126</f>
        <v>198000</v>
      </c>
      <c r="H125" s="198">
        <f t="shared" ref="H125:L126" si="71">H126</f>
        <v>0</v>
      </c>
      <c r="I125" s="198">
        <f t="shared" si="71"/>
        <v>0</v>
      </c>
      <c r="J125" s="198">
        <f t="shared" si="71"/>
        <v>0</v>
      </c>
      <c r="K125" s="411">
        <f t="shared" si="71"/>
        <v>198000</v>
      </c>
      <c r="L125" s="198">
        <f t="shared" si="71"/>
        <v>0</v>
      </c>
    </row>
    <row r="126" spans="1:12" x14ac:dyDescent="0.25">
      <c r="A126" s="184" t="s">
        <v>25</v>
      </c>
      <c r="B126" s="304">
        <v>701</v>
      </c>
      <c r="C126" s="303" t="s">
        <v>2</v>
      </c>
      <c r="D126" s="303" t="s">
        <v>12</v>
      </c>
      <c r="E126" s="303" t="s">
        <v>776</v>
      </c>
      <c r="F126" s="304"/>
      <c r="G126" s="198">
        <f>G127</f>
        <v>198000</v>
      </c>
      <c r="H126" s="198">
        <f t="shared" si="71"/>
        <v>0</v>
      </c>
      <c r="I126" s="198">
        <f t="shared" si="71"/>
        <v>0</v>
      </c>
      <c r="J126" s="198">
        <f t="shared" si="71"/>
        <v>0</v>
      </c>
      <c r="K126" s="411">
        <f t="shared" si="71"/>
        <v>198000</v>
      </c>
      <c r="L126" s="198">
        <f t="shared" si="71"/>
        <v>0</v>
      </c>
    </row>
    <row r="127" spans="1:12" ht="24" x14ac:dyDescent="0.25">
      <c r="A127" s="180" t="s">
        <v>18</v>
      </c>
      <c r="B127" s="304">
        <v>701</v>
      </c>
      <c r="C127" s="303" t="s">
        <v>2</v>
      </c>
      <c r="D127" s="303" t="s">
        <v>12</v>
      </c>
      <c r="E127" s="303" t="s">
        <v>776</v>
      </c>
      <c r="F127" s="304">
        <v>200</v>
      </c>
      <c r="G127" s="198">
        <v>198000</v>
      </c>
      <c r="H127" s="251"/>
      <c r="I127" s="302"/>
      <c r="J127" s="404"/>
      <c r="K127" s="405">
        <f t="shared" si="38"/>
        <v>198000</v>
      </c>
      <c r="L127" s="405">
        <f t="shared" si="39"/>
        <v>0</v>
      </c>
    </row>
    <row r="128" spans="1:12" ht="24" x14ac:dyDescent="0.25">
      <c r="A128" s="180" t="s">
        <v>769</v>
      </c>
      <c r="B128" s="304">
        <v>701</v>
      </c>
      <c r="C128" s="303" t="s">
        <v>2</v>
      </c>
      <c r="D128" s="303" t="s">
        <v>12</v>
      </c>
      <c r="E128" s="173" t="s">
        <v>778</v>
      </c>
      <c r="F128" s="174"/>
      <c r="G128" s="191">
        <f t="shared" ref="G128" si="72">G130</f>
        <v>100000</v>
      </c>
      <c r="H128" s="191">
        <f t="shared" ref="H128:L128" si="73">H130</f>
        <v>0</v>
      </c>
      <c r="I128" s="191">
        <f t="shared" si="73"/>
        <v>0</v>
      </c>
      <c r="J128" s="191">
        <f t="shared" si="73"/>
        <v>0</v>
      </c>
      <c r="K128" s="405">
        <f t="shared" si="73"/>
        <v>100000</v>
      </c>
      <c r="L128" s="191">
        <f t="shared" si="73"/>
        <v>0</v>
      </c>
    </row>
    <row r="129" spans="1:12" ht="60" x14ac:dyDescent="0.25">
      <c r="A129" s="180" t="s">
        <v>777</v>
      </c>
      <c r="B129" s="304">
        <v>701</v>
      </c>
      <c r="C129" s="303" t="s">
        <v>2</v>
      </c>
      <c r="D129" s="303" t="s">
        <v>12</v>
      </c>
      <c r="E129" s="303" t="s">
        <v>779</v>
      </c>
      <c r="F129" s="304"/>
      <c r="G129" s="191">
        <f>G130</f>
        <v>100000</v>
      </c>
      <c r="H129" s="191">
        <f t="shared" ref="H129:L129" si="74">H130</f>
        <v>0</v>
      </c>
      <c r="I129" s="191">
        <f t="shared" si="74"/>
        <v>0</v>
      </c>
      <c r="J129" s="191">
        <f t="shared" si="74"/>
        <v>0</v>
      </c>
      <c r="K129" s="405">
        <f t="shared" si="74"/>
        <v>100000</v>
      </c>
      <c r="L129" s="191">
        <f t="shared" si="74"/>
        <v>0</v>
      </c>
    </row>
    <row r="130" spans="1:12" x14ac:dyDescent="0.25">
      <c r="A130" s="184" t="s">
        <v>25</v>
      </c>
      <c r="B130" s="174">
        <v>701</v>
      </c>
      <c r="C130" s="173" t="s">
        <v>2</v>
      </c>
      <c r="D130" s="173" t="s">
        <v>12</v>
      </c>
      <c r="E130" s="173" t="s">
        <v>780</v>
      </c>
      <c r="F130" s="174"/>
      <c r="G130" s="191">
        <f t="shared" ref="G130:L130" si="75">G131</f>
        <v>100000</v>
      </c>
      <c r="H130" s="191">
        <f t="shared" si="75"/>
        <v>0</v>
      </c>
      <c r="I130" s="191">
        <f t="shared" si="75"/>
        <v>0</v>
      </c>
      <c r="J130" s="191">
        <f t="shared" si="75"/>
        <v>0</v>
      </c>
      <c r="K130" s="405">
        <f t="shared" si="75"/>
        <v>100000</v>
      </c>
      <c r="L130" s="191">
        <f t="shared" si="75"/>
        <v>0</v>
      </c>
    </row>
    <row r="131" spans="1:12" ht="24" x14ac:dyDescent="0.25">
      <c r="A131" s="176" t="s">
        <v>18</v>
      </c>
      <c r="B131" s="174">
        <v>701</v>
      </c>
      <c r="C131" s="173" t="s">
        <v>2</v>
      </c>
      <c r="D131" s="173" t="s">
        <v>12</v>
      </c>
      <c r="E131" s="303" t="s">
        <v>780</v>
      </c>
      <c r="F131" s="174">
        <v>200</v>
      </c>
      <c r="G131" s="191">
        <v>100000</v>
      </c>
      <c r="H131" s="217"/>
      <c r="I131" s="302"/>
      <c r="J131" s="404"/>
      <c r="K131" s="405">
        <f t="shared" si="38"/>
        <v>100000</v>
      </c>
      <c r="L131" s="405">
        <f t="shared" si="39"/>
        <v>0</v>
      </c>
    </row>
    <row r="132" spans="1:12" x14ac:dyDescent="0.25">
      <c r="A132" s="172" t="s">
        <v>9</v>
      </c>
      <c r="B132" s="174">
        <v>701</v>
      </c>
      <c r="C132" s="173" t="s">
        <v>2</v>
      </c>
      <c r="D132" s="173" t="s">
        <v>12</v>
      </c>
      <c r="E132" s="173" t="s">
        <v>684</v>
      </c>
      <c r="F132" s="174"/>
      <c r="G132" s="191">
        <f>G133</f>
        <v>56000</v>
      </c>
      <c r="H132" s="217">
        <f>H133</f>
        <v>56000</v>
      </c>
      <c r="I132" s="302">
        <f t="shared" ref="I132:L133" si="76">I133</f>
        <v>0</v>
      </c>
      <c r="J132" s="302">
        <f t="shared" si="76"/>
        <v>0</v>
      </c>
      <c r="K132" s="405">
        <f t="shared" si="76"/>
        <v>56000</v>
      </c>
      <c r="L132" s="302">
        <f t="shared" si="76"/>
        <v>56000</v>
      </c>
    </row>
    <row r="133" spans="1:12" ht="24" x14ac:dyDescent="0.25">
      <c r="A133" s="172" t="s">
        <v>8</v>
      </c>
      <c r="B133" s="174">
        <v>701</v>
      </c>
      <c r="C133" s="173" t="s">
        <v>2</v>
      </c>
      <c r="D133" s="173" t="s">
        <v>12</v>
      </c>
      <c r="E133" s="173" t="s">
        <v>685</v>
      </c>
      <c r="F133" s="174"/>
      <c r="G133" s="191">
        <f>G134</f>
        <v>56000</v>
      </c>
      <c r="H133" s="191">
        <f>H134</f>
        <v>56000</v>
      </c>
      <c r="I133" s="191">
        <f t="shared" si="76"/>
        <v>0</v>
      </c>
      <c r="J133" s="191">
        <f t="shared" si="76"/>
        <v>0</v>
      </c>
      <c r="K133" s="405">
        <f t="shared" si="76"/>
        <v>56000</v>
      </c>
      <c r="L133" s="191">
        <f t="shared" si="76"/>
        <v>56000</v>
      </c>
    </row>
    <row r="134" spans="1:12" ht="72" x14ac:dyDescent="0.25">
      <c r="A134" s="176" t="s">
        <v>110</v>
      </c>
      <c r="B134" s="174">
        <v>701</v>
      </c>
      <c r="C134" s="173" t="s">
        <v>2</v>
      </c>
      <c r="D134" s="173" t="s">
        <v>12</v>
      </c>
      <c r="E134" s="173" t="s">
        <v>781</v>
      </c>
      <c r="F134" s="174"/>
      <c r="G134" s="191">
        <f t="shared" ref="G134:L134" si="77">SUM(G135:G135)</f>
        <v>56000</v>
      </c>
      <c r="H134" s="217">
        <f t="shared" si="77"/>
        <v>56000</v>
      </c>
      <c r="I134" s="302">
        <f t="shared" si="77"/>
        <v>0</v>
      </c>
      <c r="J134" s="302">
        <f t="shared" si="77"/>
        <v>0</v>
      </c>
      <c r="K134" s="405">
        <f t="shared" si="77"/>
        <v>56000</v>
      </c>
      <c r="L134" s="302">
        <f t="shared" si="77"/>
        <v>56000</v>
      </c>
    </row>
    <row r="135" spans="1:12" ht="60" x14ac:dyDescent="0.25">
      <c r="A135" s="176" t="s">
        <v>13</v>
      </c>
      <c r="B135" s="174">
        <v>701</v>
      </c>
      <c r="C135" s="173" t="s">
        <v>2</v>
      </c>
      <c r="D135" s="173" t="s">
        <v>12</v>
      </c>
      <c r="E135" s="303" t="s">
        <v>781</v>
      </c>
      <c r="F135" s="174">
        <v>100</v>
      </c>
      <c r="G135" s="191">
        <v>56000</v>
      </c>
      <c r="H135" s="217">
        <v>56000</v>
      </c>
      <c r="I135" s="302"/>
      <c r="J135" s="404"/>
      <c r="K135" s="405">
        <f t="shared" si="38"/>
        <v>56000</v>
      </c>
      <c r="L135" s="405">
        <f t="shared" si="39"/>
        <v>56000</v>
      </c>
    </row>
    <row r="136" spans="1:12" x14ac:dyDescent="0.25">
      <c r="A136" s="178" t="s">
        <v>68</v>
      </c>
      <c r="B136" s="183">
        <v>701</v>
      </c>
      <c r="C136" s="179" t="s">
        <v>66</v>
      </c>
      <c r="D136" s="179"/>
      <c r="E136" s="179"/>
      <c r="F136" s="183"/>
      <c r="G136" s="192">
        <f t="shared" ref="G136:H136" si="78">G137+G142</f>
        <v>74503869.930000007</v>
      </c>
      <c r="H136" s="217">
        <f t="shared" si="78"/>
        <v>0</v>
      </c>
      <c r="I136" s="302">
        <f t="shared" ref="I136:L136" si="79">I137+I142</f>
        <v>0</v>
      </c>
      <c r="J136" s="302">
        <f t="shared" si="79"/>
        <v>0</v>
      </c>
      <c r="K136" s="405">
        <f t="shared" si="79"/>
        <v>74503869.930000007</v>
      </c>
      <c r="L136" s="302">
        <f t="shared" si="79"/>
        <v>0</v>
      </c>
    </row>
    <row r="137" spans="1:12" x14ac:dyDescent="0.25">
      <c r="A137" s="178" t="s">
        <v>87</v>
      </c>
      <c r="B137" s="183">
        <v>701</v>
      </c>
      <c r="C137" s="179" t="s">
        <v>66</v>
      </c>
      <c r="D137" s="179" t="s">
        <v>23</v>
      </c>
      <c r="E137" s="179"/>
      <c r="F137" s="183"/>
      <c r="G137" s="192">
        <f t="shared" ref="G137:L139" si="80">G138</f>
        <v>73353869.930000007</v>
      </c>
      <c r="H137" s="217">
        <f t="shared" si="80"/>
        <v>0</v>
      </c>
      <c r="I137" s="302">
        <f t="shared" si="80"/>
        <v>0</v>
      </c>
      <c r="J137" s="302">
        <f t="shared" si="80"/>
        <v>0</v>
      </c>
      <c r="K137" s="405">
        <f t="shared" si="80"/>
        <v>73353869.930000007</v>
      </c>
      <c r="L137" s="302">
        <f t="shared" si="80"/>
        <v>0</v>
      </c>
    </row>
    <row r="138" spans="1:12" x14ac:dyDescent="0.25">
      <c r="A138" s="172" t="s">
        <v>9</v>
      </c>
      <c r="B138" s="174">
        <v>701</v>
      </c>
      <c r="C138" s="173" t="s">
        <v>66</v>
      </c>
      <c r="D138" s="173" t="s">
        <v>23</v>
      </c>
      <c r="E138" s="173" t="s">
        <v>684</v>
      </c>
      <c r="F138" s="174"/>
      <c r="G138" s="191">
        <f t="shared" si="80"/>
        <v>73353869.930000007</v>
      </c>
      <c r="H138" s="217">
        <f t="shared" si="80"/>
        <v>0</v>
      </c>
      <c r="I138" s="302">
        <f t="shared" si="80"/>
        <v>0</v>
      </c>
      <c r="J138" s="302">
        <f t="shared" si="80"/>
        <v>0</v>
      </c>
      <c r="K138" s="405">
        <f t="shared" si="80"/>
        <v>73353869.930000007</v>
      </c>
      <c r="L138" s="302">
        <f t="shared" si="80"/>
        <v>0</v>
      </c>
    </row>
    <row r="139" spans="1:12" ht="24" x14ac:dyDescent="0.25">
      <c r="A139" s="172" t="s">
        <v>49</v>
      </c>
      <c r="B139" s="174">
        <v>701</v>
      </c>
      <c r="C139" s="173" t="s">
        <v>66</v>
      </c>
      <c r="D139" s="173" t="s">
        <v>23</v>
      </c>
      <c r="E139" s="173" t="s">
        <v>740</v>
      </c>
      <c r="F139" s="174"/>
      <c r="G139" s="191">
        <f>G140</f>
        <v>73353869.930000007</v>
      </c>
      <c r="H139" s="191">
        <f>H140</f>
        <v>0</v>
      </c>
      <c r="I139" s="191">
        <f t="shared" si="80"/>
        <v>0</v>
      </c>
      <c r="J139" s="191">
        <f t="shared" si="80"/>
        <v>0</v>
      </c>
      <c r="K139" s="405">
        <f t="shared" si="80"/>
        <v>73353869.930000007</v>
      </c>
      <c r="L139" s="191">
        <f t="shared" si="80"/>
        <v>0</v>
      </c>
    </row>
    <row r="140" spans="1:12" ht="36" x14ac:dyDescent="0.25">
      <c r="A140" s="177" t="s">
        <v>785</v>
      </c>
      <c r="B140" s="174">
        <v>701</v>
      </c>
      <c r="C140" s="173" t="s">
        <v>66</v>
      </c>
      <c r="D140" s="173" t="s">
        <v>23</v>
      </c>
      <c r="E140" s="173" t="s">
        <v>786</v>
      </c>
      <c r="F140" s="174"/>
      <c r="G140" s="191">
        <f t="shared" ref="G140:L140" si="81">SUM(G141:G141)</f>
        <v>73353869.930000007</v>
      </c>
      <c r="H140" s="217">
        <f t="shared" si="81"/>
        <v>0</v>
      </c>
      <c r="I140" s="302">
        <f t="shared" si="81"/>
        <v>0</v>
      </c>
      <c r="J140" s="302">
        <f t="shared" si="81"/>
        <v>0</v>
      </c>
      <c r="K140" s="405">
        <f t="shared" si="81"/>
        <v>73353869.930000007</v>
      </c>
      <c r="L140" s="302">
        <f t="shared" si="81"/>
        <v>0</v>
      </c>
    </row>
    <row r="141" spans="1:12" ht="24" x14ac:dyDescent="0.25">
      <c r="A141" s="176" t="s">
        <v>52</v>
      </c>
      <c r="B141" s="174">
        <v>701</v>
      </c>
      <c r="C141" s="173" t="s">
        <v>66</v>
      </c>
      <c r="D141" s="173" t="s">
        <v>23</v>
      </c>
      <c r="E141" s="303" t="s">
        <v>786</v>
      </c>
      <c r="F141" s="174">
        <v>400</v>
      </c>
      <c r="G141" s="191">
        <v>73353869.930000007</v>
      </c>
      <c r="H141" s="217"/>
      <c r="I141" s="302"/>
      <c r="J141" s="238"/>
      <c r="K141" s="405">
        <f t="shared" ref="K141:K196" si="82">G141+I141</f>
        <v>73353869.930000007</v>
      </c>
      <c r="L141" s="405">
        <f t="shared" ref="L141:L196" si="83">H141+J141</f>
        <v>0</v>
      </c>
    </row>
    <row r="142" spans="1:12" x14ac:dyDescent="0.25">
      <c r="A142" s="178" t="s">
        <v>83</v>
      </c>
      <c r="B142" s="183">
        <v>701</v>
      </c>
      <c r="C142" s="179" t="s">
        <v>66</v>
      </c>
      <c r="D142" s="179" t="s">
        <v>66</v>
      </c>
      <c r="E142" s="179"/>
      <c r="F142" s="183"/>
      <c r="G142" s="192">
        <f>G143</f>
        <v>1150000</v>
      </c>
      <c r="H142" s="217">
        <f>H143</f>
        <v>0</v>
      </c>
      <c r="I142" s="302">
        <f t="shared" ref="I142:J142" si="84">I143</f>
        <v>0</v>
      </c>
      <c r="J142" s="405">
        <f t="shared" si="84"/>
        <v>0</v>
      </c>
      <c r="K142" s="405">
        <f t="shared" si="82"/>
        <v>1150000</v>
      </c>
      <c r="L142" s="405">
        <f t="shared" si="83"/>
        <v>0</v>
      </c>
    </row>
    <row r="143" spans="1:12" ht="24" x14ac:dyDescent="0.25">
      <c r="A143" s="187" t="s">
        <v>782</v>
      </c>
      <c r="B143" s="174">
        <v>701</v>
      </c>
      <c r="C143" s="173" t="s">
        <v>66</v>
      </c>
      <c r="D143" s="173" t="s">
        <v>66</v>
      </c>
      <c r="E143" s="173" t="s">
        <v>694</v>
      </c>
      <c r="F143" s="174"/>
      <c r="G143" s="191">
        <f>G144+G148</f>
        <v>1150000</v>
      </c>
      <c r="H143" s="217">
        <f>H144+H148</f>
        <v>0</v>
      </c>
      <c r="I143" s="302">
        <f t="shared" ref="I143:J143" si="85">I144+I148</f>
        <v>0</v>
      </c>
      <c r="J143" s="191">
        <f t="shared" si="85"/>
        <v>0</v>
      </c>
      <c r="K143" s="405">
        <f t="shared" si="82"/>
        <v>1150000</v>
      </c>
      <c r="L143" s="405">
        <f t="shared" si="83"/>
        <v>0</v>
      </c>
    </row>
    <row r="144" spans="1:12" x14ac:dyDescent="0.25">
      <c r="A144" s="176" t="s">
        <v>783</v>
      </c>
      <c r="B144" s="174">
        <v>701</v>
      </c>
      <c r="C144" s="173" t="s">
        <v>66</v>
      </c>
      <c r="D144" s="173" t="s">
        <v>66</v>
      </c>
      <c r="E144" s="173" t="s">
        <v>789</v>
      </c>
      <c r="F144" s="174"/>
      <c r="G144" s="191">
        <f>G145</f>
        <v>850000</v>
      </c>
      <c r="H144" s="191">
        <f>H145</f>
        <v>0</v>
      </c>
      <c r="I144" s="302">
        <f>I146</f>
        <v>0</v>
      </c>
      <c r="J144" s="191">
        <f>J146</f>
        <v>0</v>
      </c>
      <c r="K144" s="405">
        <f t="shared" si="82"/>
        <v>850000</v>
      </c>
      <c r="L144" s="405">
        <f t="shared" si="83"/>
        <v>0</v>
      </c>
    </row>
    <row r="145" spans="1:12" ht="24" x14ac:dyDescent="0.25">
      <c r="A145" s="208" t="s">
        <v>787</v>
      </c>
      <c r="B145" s="304">
        <v>701</v>
      </c>
      <c r="C145" s="303" t="s">
        <v>66</v>
      </c>
      <c r="D145" s="303" t="s">
        <v>66</v>
      </c>
      <c r="E145" s="303" t="s">
        <v>790</v>
      </c>
      <c r="F145" s="304"/>
      <c r="G145" s="191">
        <f>G146</f>
        <v>850000</v>
      </c>
      <c r="H145" s="191">
        <f>H146</f>
        <v>0</v>
      </c>
      <c r="I145" s="302"/>
      <c r="J145" s="191"/>
      <c r="K145" s="405">
        <f t="shared" si="82"/>
        <v>850000</v>
      </c>
      <c r="L145" s="405">
        <f t="shared" si="83"/>
        <v>0</v>
      </c>
    </row>
    <row r="146" spans="1:12" x14ac:dyDescent="0.25">
      <c r="A146" s="177" t="s">
        <v>25</v>
      </c>
      <c r="B146" s="304">
        <v>701</v>
      </c>
      <c r="C146" s="303" t="s">
        <v>66</v>
      </c>
      <c r="D146" s="303" t="s">
        <v>66</v>
      </c>
      <c r="E146" s="173" t="s">
        <v>791</v>
      </c>
      <c r="F146" s="174"/>
      <c r="G146" s="191">
        <f t="shared" ref="G146:J146" si="86">G147</f>
        <v>850000</v>
      </c>
      <c r="H146" s="217">
        <f t="shared" si="86"/>
        <v>0</v>
      </c>
      <c r="I146" s="302">
        <f t="shared" si="86"/>
        <v>0</v>
      </c>
      <c r="J146" s="191">
        <f t="shared" si="86"/>
        <v>0</v>
      </c>
      <c r="K146" s="405">
        <f t="shared" si="82"/>
        <v>850000</v>
      </c>
      <c r="L146" s="405">
        <f t="shared" si="83"/>
        <v>0</v>
      </c>
    </row>
    <row r="147" spans="1:12" ht="24" x14ac:dyDescent="0.25">
      <c r="A147" s="176" t="s">
        <v>18</v>
      </c>
      <c r="B147" s="304">
        <v>701</v>
      </c>
      <c r="C147" s="303" t="s">
        <v>66</v>
      </c>
      <c r="D147" s="303" t="s">
        <v>66</v>
      </c>
      <c r="E147" s="303" t="s">
        <v>791</v>
      </c>
      <c r="F147" s="174">
        <v>200</v>
      </c>
      <c r="G147" s="191">
        <f>700000+150000</f>
        <v>850000</v>
      </c>
      <c r="H147" s="217"/>
      <c r="I147" s="302"/>
      <c r="J147" s="404"/>
      <c r="K147" s="405">
        <f t="shared" si="82"/>
        <v>850000</v>
      </c>
      <c r="L147" s="405">
        <f t="shared" si="83"/>
        <v>0</v>
      </c>
    </row>
    <row r="148" spans="1:12" ht="24" x14ac:dyDescent="0.25">
      <c r="A148" s="176" t="s">
        <v>784</v>
      </c>
      <c r="B148" s="304">
        <v>701</v>
      </c>
      <c r="C148" s="303" t="s">
        <v>66</v>
      </c>
      <c r="D148" s="303" t="s">
        <v>66</v>
      </c>
      <c r="E148" s="173" t="s">
        <v>792</v>
      </c>
      <c r="F148" s="174"/>
      <c r="G148" s="191">
        <f>G149</f>
        <v>300000</v>
      </c>
      <c r="H148" s="191">
        <f>H149</f>
        <v>0</v>
      </c>
      <c r="I148" s="191">
        <f t="shared" ref="I148:L149" si="87">I149</f>
        <v>0</v>
      </c>
      <c r="J148" s="191">
        <f t="shared" si="87"/>
        <v>0</v>
      </c>
      <c r="K148" s="405">
        <f t="shared" si="87"/>
        <v>300000</v>
      </c>
      <c r="L148" s="191">
        <f t="shared" si="87"/>
        <v>0</v>
      </c>
    </row>
    <row r="149" spans="1:12" ht="36" x14ac:dyDescent="0.25">
      <c r="A149" s="208" t="s">
        <v>788</v>
      </c>
      <c r="B149" s="304">
        <v>701</v>
      </c>
      <c r="C149" s="303" t="s">
        <v>66</v>
      </c>
      <c r="D149" s="303" t="s">
        <v>66</v>
      </c>
      <c r="E149" s="303" t="s">
        <v>793</v>
      </c>
      <c r="F149" s="304"/>
      <c r="G149" s="191">
        <f>G150</f>
        <v>300000</v>
      </c>
      <c r="H149" s="191">
        <f>H150</f>
        <v>0</v>
      </c>
      <c r="I149" s="191">
        <f t="shared" si="87"/>
        <v>0</v>
      </c>
      <c r="J149" s="191">
        <f t="shared" si="87"/>
        <v>0</v>
      </c>
      <c r="K149" s="405">
        <f t="shared" si="87"/>
        <v>300000</v>
      </c>
      <c r="L149" s="191">
        <f t="shared" si="87"/>
        <v>0</v>
      </c>
    </row>
    <row r="150" spans="1:12" x14ac:dyDescent="0.25">
      <c r="A150" s="177" t="s">
        <v>25</v>
      </c>
      <c r="B150" s="174">
        <v>701</v>
      </c>
      <c r="C150" s="173" t="s">
        <v>66</v>
      </c>
      <c r="D150" s="173" t="s">
        <v>66</v>
      </c>
      <c r="E150" s="173" t="s">
        <v>794</v>
      </c>
      <c r="F150" s="174"/>
      <c r="G150" s="191">
        <f t="shared" ref="G150:L150" si="88">G151</f>
        <v>300000</v>
      </c>
      <c r="H150" s="217">
        <f t="shared" si="88"/>
        <v>0</v>
      </c>
      <c r="I150" s="302">
        <f t="shared" si="88"/>
        <v>0</v>
      </c>
      <c r="J150" s="302">
        <f t="shared" si="88"/>
        <v>0</v>
      </c>
      <c r="K150" s="405">
        <f t="shared" si="88"/>
        <v>300000</v>
      </c>
      <c r="L150" s="302">
        <f t="shared" si="88"/>
        <v>0</v>
      </c>
    </row>
    <row r="151" spans="1:12" ht="24" x14ac:dyDescent="0.25">
      <c r="A151" s="176" t="s">
        <v>18</v>
      </c>
      <c r="B151" s="174">
        <v>701</v>
      </c>
      <c r="C151" s="173" t="s">
        <v>66</v>
      </c>
      <c r="D151" s="173" t="s">
        <v>66</v>
      </c>
      <c r="E151" s="303" t="s">
        <v>794</v>
      </c>
      <c r="F151" s="174">
        <v>200</v>
      </c>
      <c r="G151" s="191">
        <v>300000</v>
      </c>
      <c r="H151" s="217"/>
      <c r="I151" s="302"/>
      <c r="J151" s="404"/>
      <c r="K151" s="405">
        <f t="shared" si="82"/>
        <v>300000</v>
      </c>
      <c r="L151" s="405">
        <f t="shared" si="83"/>
        <v>0</v>
      </c>
    </row>
    <row r="152" spans="1:12" x14ac:dyDescent="0.25">
      <c r="A152" s="178" t="s">
        <v>65</v>
      </c>
      <c r="B152" s="183">
        <v>701</v>
      </c>
      <c r="C152" s="179" t="s">
        <v>58</v>
      </c>
      <c r="D152" s="179"/>
      <c r="E152" s="179"/>
      <c r="F152" s="183"/>
      <c r="G152" s="192">
        <f t="shared" ref="G152:L157" si="89">G153</f>
        <v>2124000</v>
      </c>
      <c r="H152" s="405">
        <f t="shared" si="89"/>
        <v>0</v>
      </c>
      <c r="I152" s="405">
        <f t="shared" si="89"/>
        <v>0</v>
      </c>
      <c r="J152" s="405">
        <f t="shared" si="89"/>
        <v>0</v>
      </c>
      <c r="K152" s="405">
        <f t="shared" si="89"/>
        <v>2124000</v>
      </c>
      <c r="L152" s="405">
        <f t="shared" si="89"/>
        <v>0</v>
      </c>
    </row>
    <row r="153" spans="1:12" ht="24" x14ac:dyDescent="0.25">
      <c r="A153" s="178" t="s">
        <v>62</v>
      </c>
      <c r="B153" s="183">
        <v>701</v>
      </c>
      <c r="C153" s="179" t="s">
        <v>58</v>
      </c>
      <c r="D153" s="179" t="s">
        <v>2</v>
      </c>
      <c r="E153" s="179"/>
      <c r="F153" s="183"/>
      <c r="G153" s="192">
        <f t="shared" si="89"/>
        <v>2124000</v>
      </c>
      <c r="H153" s="405">
        <f t="shared" si="89"/>
        <v>0</v>
      </c>
      <c r="I153" s="405">
        <f t="shared" si="89"/>
        <v>0</v>
      </c>
      <c r="J153" s="405">
        <f t="shared" si="89"/>
        <v>0</v>
      </c>
      <c r="K153" s="405">
        <f t="shared" si="89"/>
        <v>2124000</v>
      </c>
      <c r="L153" s="405">
        <f t="shared" si="89"/>
        <v>0</v>
      </c>
    </row>
    <row r="154" spans="1:12" ht="24" x14ac:dyDescent="0.25">
      <c r="A154" s="176" t="s">
        <v>799</v>
      </c>
      <c r="B154" s="174">
        <v>701</v>
      </c>
      <c r="C154" s="173" t="s">
        <v>58</v>
      </c>
      <c r="D154" s="173" t="s">
        <v>2</v>
      </c>
      <c r="E154" s="173" t="s">
        <v>796</v>
      </c>
      <c r="F154" s="174"/>
      <c r="G154" s="191">
        <f t="shared" si="89"/>
        <v>2124000</v>
      </c>
      <c r="H154" s="191">
        <f t="shared" si="89"/>
        <v>0</v>
      </c>
      <c r="I154" s="191">
        <f t="shared" si="89"/>
        <v>0</v>
      </c>
      <c r="J154" s="191">
        <f t="shared" si="89"/>
        <v>0</v>
      </c>
      <c r="K154" s="405">
        <f t="shared" si="89"/>
        <v>2124000</v>
      </c>
      <c r="L154" s="191">
        <f t="shared" si="89"/>
        <v>0</v>
      </c>
    </row>
    <row r="155" spans="1:12" ht="36" x14ac:dyDescent="0.25">
      <c r="A155" s="176" t="s">
        <v>1193</v>
      </c>
      <c r="B155" s="174">
        <v>701</v>
      </c>
      <c r="C155" s="173" t="s">
        <v>58</v>
      </c>
      <c r="D155" s="173" t="s">
        <v>2</v>
      </c>
      <c r="E155" s="173" t="s">
        <v>797</v>
      </c>
      <c r="F155" s="174"/>
      <c r="G155" s="191">
        <f>G156</f>
        <v>2124000</v>
      </c>
      <c r="H155" s="191">
        <f t="shared" si="89"/>
        <v>0</v>
      </c>
      <c r="I155" s="191">
        <f t="shared" si="89"/>
        <v>0</v>
      </c>
      <c r="J155" s="191">
        <f t="shared" si="89"/>
        <v>0</v>
      </c>
      <c r="K155" s="405">
        <f t="shared" si="89"/>
        <v>2124000</v>
      </c>
      <c r="L155" s="191">
        <f t="shared" si="89"/>
        <v>0</v>
      </c>
    </row>
    <row r="156" spans="1:12" ht="48" x14ac:dyDescent="0.25">
      <c r="A156" s="208" t="s">
        <v>795</v>
      </c>
      <c r="B156" s="304">
        <v>701</v>
      </c>
      <c r="C156" s="303" t="s">
        <v>58</v>
      </c>
      <c r="D156" s="303" t="s">
        <v>2</v>
      </c>
      <c r="E156" s="303" t="s">
        <v>798</v>
      </c>
      <c r="F156" s="304"/>
      <c r="G156" s="191">
        <f>G157</f>
        <v>2124000</v>
      </c>
      <c r="H156" s="191">
        <f t="shared" si="89"/>
        <v>0</v>
      </c>
      <c r="I156" s="191">
        <f t="shared" si="89"/>
        <v>0</v>
      </c>
      <c r="J156" s="191">
        <f t="shared" si="89"/>
        <v>0</v>
      </c>
      <c r="K156" s="405">
        <f t="shared" si="89"/>
        <v>2124000</v>
      </c>
      <c r="L156" s="191">
        <f t="shared" si="89"/>
        <v>0</v>
      </c>
    </row>
    <row r="157" spans="1:12" x14ac:dyDescent="0.25">
      <c r="A157" s="177" t="s">
        <v>25</v>
      </c>
      <c r="B157" s="304">
        <v>701</v>
      </c>
      <c r="C157" s="303" t="s">
        <v>58</v>
      </c>
      <c r="D157" s="303" t="s">
        <v>2</v>
      </c>
      <c r="E157" s="173" t="s">
        <v>800</v>
      </c>
      <c r="F157" s="174"/>
      <c r="G157" s="191">
        <f t="shared" si="89"/>
        <v>2124000</v>
      </c>
      <c r="H157" s="191">
        <f t="shared" si="89"/>
        <v>0</v>
      </c>
      <c r="I157" s="191">
        <f t="shared" si="89"/>
        <v>0</v>
      </c>
      <c r="J157" s="191">
        <f t="shared" si="89"/>
        <v>0</v>
      </c>
      <c r="K157" s="405">
        <f t="shared" si="89"/>
        <v>2124000</v>
      </c>
      <c r="L157" s="191">
        <f t="shared" si="89"/>
        <v>0</v>
      </c>
    </row>
    <row r="158" spans="1:12" ht="24" x14ac:dyDescent="0.25">
      <c r="A158" s="176" t="s">
        <v>48</v>
      </c>
      <c r="B158" s="174">
        <v>701</v>
      </c>
      <c r="C158" s="173" t="s">
        <v>58</v>
      </c>
      <c r="D158" s="173" t="s">
        <v>2</v>
      </c>
      <c r="E158" s="303" t="s">
        <v>800</v>
      </c>
      <c r="F158" s="174">
        <v>600</v>
      </c>
      <c r="G158" s="191">
        <v>2124000</v>
      </c>
      <c r="H158" s="217"/>
      <c r="I158" s="302"/>
      <c r="J158" s="404"/>
      <c r="K158" s="405">
        <f t="shared" si="82"/>
        <v>2124000</v>
      </c>
      <c r="L158" s="405">
        <f t="shared" si="83"/>
        <v>0</v>
      </c>
    </row>
    <row r="159" spans="1:12" x14ac:dyDescent="0.25">
      <c r="A159" s="178" t="s">
        <v>11</v>
      </c>
      <c r="B159" s="183">
        <v>701</v>
      </c>
      <c r="C159" s="179" t="s">
        <v>3</v>
      </c>
      <c r="D159" s="179"/>
      <c r="E159" s="179"/>
      <c r="F159" s="183"/>
      <c r="G159" s="192">
        <f>G160+G166+G197+G205</f>
        <v>15736300</v>
      </c>
      <c r="H159" s="405">
        <f>H160+H166+H197+H205</f>
        <v>9194700</v>
      </c>
      <c r="I159" s="405">
        <f t="shared" ref="I159:L159" si="90">I160+I166+I197+I205</f>
        <v>0</v>
      </c>
      <c r="J159" s="405">
        <f t="shared" si="90"/>
        <v>0</v>
      </c>
      <c r="K159" s="405">
        <f t="shared" si="90"/>
        <v>15736300</v>
      </c>
      <c r="L159" s="405">
        <f t="shared" si="90"/>
        <v>9194700</v>
      </c>
    </row>
    <row r="160" spans="1:12" x14ac:dyDescent="0.25">
      <c r="A160" s="178" t="s">
        <v>107</v>
      </c>
      <c r="B160" s="183">
        <v>701</v>
      </c>
      <c r="C160" s="179" t="s">
        <v>3</v>
      </c>
      <c r="D160" s="179" t="s">
        <v>23</v>
      </c>
      <c r="E160" s="179"/>
      <c r="F160" s="183"/>
      <c r="G160" s="192">
        <f t="shared" ref="G160:L164" si="91">G161</f>
        <v>4680000</v>
      </c>
      <c r="H160" s="217">
        <f t="shared" si="91"/>
        <v>0</v>
      </c>
      <c r="I160" s="302">
        <f t="shared" si="91"/>
        <v>0</v>
      </c>
      <c r="J160" s="302">
        <f t="shared" si="91"/>
        <v>0</v>
      </c>
      <c r="K160" s="405">
        <f t="shared" si="91"/>
        <v>4680000</v>
      </c>
      <c r="L160" s="302">
        <f t="shared" si="91"/>
        <v>0</v>
      </c>
    </row>
    <row r="161" spans="1:12" ht="24" x14ac:dyDescent="0.25">
      <c r="A161" s="187" t="s">
        <v>756</v>
      </c>
      <c r="B161" s="304">
        <v>701</v>
      </c>
      <c r="C161" s="303" t="s">
        <v>3</v>
      </c>
      <c r="D161" s="303" t="s">
        <v>23</v>
      </c>
      <c r="E161" s="303" t="s">
        <v>694</v>
      </c>
      <c r="F161" s="174"/>
      <c r="G161" s="191">
        <f t="shared" si="91"/>
        <v>4680000</v>
      </c>
      <c r="H161" s="217">
        <f t="shared" si="91"/>
        <v>0</v>
      </c>
      <c r="I161" s="302">
        <f t="shared" si="91"/>
        <v>0</v>
      </c>
      <c r="J161" s="302">
        <f t="shared" si="91"/>
        <v>0</v>
      </c>
      <c r="K161" s="405">
        <f t="shared" si="91"/>
        <v>4680000</v>
      </c>
      <c r="L161" s="302">
        <f t="shared" si="91"/>
        <v>0</v>
      </c>
    </row>
    <row r="162" spans="1:12" ht="36" x14ac:dyDescent="0.25">
      <c r="A162" s="208" t="s">
        <v>801</v>
      </c>
      <c r="B162" s="304">
        <v>701</v>
      </c>
      <c r="C162" s="303" t="s">
        <v>3</v>
      </c>
      <c r="D162" s="303" t="s">
        <v>23</v>
      </c>
      <c r="E162" s="303" t="s">
        <v>804</v>
      </c>
      <c r="F162" s="174"/>
      <c r="G162" s="191">
        <f>G163</f>
        <v>4680000</v>
      </c>
      <c r="H162" s="191">
        <f>H163</f>
        <v>0</v>
      </c>
      <c r="I162" s="191">
        <f t="shared" si="91"/>
        <v>0</v>
      </c>
      <c r="J162" s="191">
        <f t="shared" si="91"/>
        <v>0</v>
      </c>
      <c r="K162" s="405">
        <f t="shared" si="91"/>
        <v>4680000</v>
      </c>
      <c r="L162" s="191">
        <f t="shared" si="91"/>
        <v>0</v>
      </c>
    </row>
    <row r="163" spans="1:12" ht="36" x14ac:dyDescent="0.25">
      <c r="A163" s="208" t="s">
        <v>802</v>
      </c>
      <c r="B163" s="304">
        <v>701</v>
      </c>
      <c r="C163" s="303" t="s">
        <v>3</v>
      </c>
      <c r="D163" s="303" t="s">
        <v>23</v>
      </c>
      <c r="E163" s="303" t="s">
        <v>803</v>
      </c>
      <c r="F163" s="304"/>
      <c r="G163" s="191">
        <f>G164</f>
        <v>4680000</v>
      </c>
      <c r="H163" s="191">
        <f>H164</f>
        <v>0</v>
      </c>
      <c r="I163" s="191">
        <f t="shared" si="91"/>
        <v>0</v>
      </c>
      <c r="J163" s="191">
        <f t="shared" si="91"/>
        <v>0</v>
      </c>
      <c r="K163" s="405">
        <f t="shared" si="91"/>
        <v>4680000</v>
      </c>
      <c r="L163" s="191">
        <f t="shared" si="91"/>
        <v>0</v>
      </c>
    </row>
    <row r="164" spans="1:12" x14ac:dyDescent="0.25">
      <c r="A164" s="177" t="s">
        <v>106</v>
      </c>
      <c r="B164" s="174">
        <v>701</v>
      </c>
      <c r="C164" s="173" t="s">
        <v>3</v>
      </c>
      <c r="D164" s="173" t="s">
        <v>23</v>
      </c>
      <c r="E164" s="173" t="s">
        <v>805</v>
      </c>
      <c r="F164" s="174"/>
      <c r="G164" s="191">
        <f t="shared" si="91"/>
        <v>4680000</v>
      </c>
      <c r="H164" s="217">
        <f t="shared" si="91"/>
        <v>0</v>
      </c>
      <c r="I164" s="302">
        <f t="shared" si="91"/>
        <v>0</v>
      </c>
      <c r="J164" s="302">
        <f t="shared" si="91"/>
        <v>0</v>
      </c>
      <c r="K164" s="405">
        <f t="shared" si="91"/>
        <v>4680000</v>
      </c>
      <c r="L164" s="302">
        <f t="shared" si="91"/>
        <v>0</v>
      </c>
    </row>
    <row r="165" spans="1:12" x14ac:dyDescent="0.25">
      <c r="A165" s="176" t="s">
        <v>5</v>
      </c>
      <c r="B165" s="174">
        <v>701</v>
      </c>
      <c r="C165" s="173" t="s">
        <v>3</v>
      </c>
      <c r="D165" s="173" t="s">
        <v>23</v>
      </c>
      <c r="E165" s="303" t="s">
        <v>805</v>
      </c>
      <c r="F165" s="174">
        <v>300</v>
      </c>
      <c r="G165" s="191">
        <v>4680000</v>
      </c>
      <c r="H165" s="217"/>
      <c r="I165" s="302"/>
      <c r="J165" s="404"/>
      <c r="K165" s="405">
        <f t="shared" si="82"/>
        <v>4680000</v>
      </c>
      <c r="L165" s="405">
        <f t="shared" si="83"/>
        <v>0</v>
      </c>
    </row>
    <row r="166" spans="1:12" x14ac:dyDescent="0.25">
      <c r="A166" s="178" t="s">
        <v>45</v>
      </c>
      <c r="B166" s="183">
        <v>701</v>
      </c>
      <c r="C166" s="179" t="s">
        <v>3</v>
      </c>
      <c r="D166" s="179" t="s">
        <v>38</v>
      </c>
      <c r="E166" s="179"/>
      <c r="F166" s="183"/>
      <c r="G166" s="192">
        <f t="shared" ref="G166" si="92">G167+G191</f>
        <v>8866900</v>
      </c>
      <c r="H166" s="405">
        <f t="shared" ref="H166:L166" si="93">H167+H191</f>
        <v>7105300</v>
      </c>
      <c r="I166" s="405">
        <f t="shared" si="93"/>
        <v>0</v>
      </c>
      <c r="J166" s="405">
        <f t="shared" si="93"/>
        <v>0</v>
      </c>
      <c r="K166" s="405">
        <f t="shared" si="93"/>
        <v>8866900</v>
      </c>
      <c r="L166" s="405">
        <f t="shared" si="93"/>
        <v>7105300</v>
      </c>
    </row>
    <row r="167" spans="1:12" ht="24" x14ac:dyDescent="0.25">
      <c r="A167" s="187" t="s">
        <v>756</v>
      </c>
      <c r="B167" s="174">
        <v>701</v>
      </c>
      <c r="C167" s="173" t="s">
        <v>3</v>
      </c>
      <c r="D167" s="173" t="s">
        <v>38</v>
      </c>
      <c r="E167" s="173" t="s">
        <v>694</v>
      </c>
      <c r="F167" s="174"/>
      <c r="G167" s="191">
        <f>G168</f>
        <v>1761600</v>
      </c>
      <c r="H167" s="191">
        <f t="shared" ref="H167:L167" si="94">H168</f>
        <v>0</v>
      </c>
      <c r="I167" s="191">
        <f t="shared" si="94"/>
        <v>0</v>
      </c>
      <c r="J167" s="191">
        <f t="shared" si="94"/>
        <v>0</v>
      </c>
      <c r="K167" s="405">
        <f t="shared" si="94"/>
        <v>1761600</v>
      </c>
      <c r="L167" s="191">
        <f t="shared" si="94"/>
        <v>0</v>
      </c>
    </row>
    <row r="168" spans="1:12" ht="36" x14ac:dyDescent="0.25">
      <c r="A168" s="176" t="s">
        <v>801</v>
      </c>
      <c r="B168" s="174">
        <v>701</v>
      </c>
      <c r="C168" s="173" t="s">
        <v>3</v>
      </c>
      <c r="D168" s="173" t="s">
        <v>38</v>
      </c>
      <c r="E168" s="173" t="s">
        <v>804</v>
      </c>
      <c r="F168" s="174"/>
      <c r="G168" s="191">
        <f>G169+G177+G180</f>
        <v>1761600</v>
      </c>
      <c r="H168" s="191">
        <f t="shared" ref="H168:L168" si="95">H169+H177+H180</f>
        <v>0</v>
      </c>
      <c r="I168" s="191">
        <f t="shared" si="95"/>
        <v>0</v>
      </c>
      <c r="J168" s="191">
        <f t="shared" si="95"/>
        <v>0</v>
      </c>
      <c r="K168" s="405">
        <f t="shared" si="95"/>
        <v>1761600</v>
      </c>
      <c r="L168" s="191">
        <f t="shared" si="95"/>
        <v>0</v>
      </c>
    </row>
    <row r="169" spans="1:12" ht="36" x14ac:dyDescent="0.25">
      <c r="A169" s="208" t="s">
        <v>802</v>
      </c>
      <c r="B169" s="304">
        <v>701</v>
      </c>
      <c r="C169" s="303" t="s">
        <v>3</v>
      </c>
      <c r="D169" s="303" t="s">
        <v>38</v>
      </c>
      <c r="E169" s="303" t="s">
        <v>803</v>
      </c>
      <c r="F169" s="304"/>
      <c r="G169" s="191">
        <f>G170+G173+G175</f>
        <v>387500</v>
      </c>
      <c r="H169" s="191">
        <f t="shared" ref="H169:L169" si="96">H170+H173+H175</f>
        <v>0</v>
      </c>
      <c r="I169" s="191">
        <f t="shared" si="96"/>
        <v>0</v>
      </c>
      <c r="J169" s="191">
        <f t="shared" si="96"/>
        <v>0</v>
      </c>
      <c r="K169" s="405">
        <f t="shared" si="96"/>
        <v>387500</v>
      </c>
      <c r="L169" s="191">
        <f t="shared" si="96"/>
        <v>0</v>
      </c>
    </row>
    <row r="170" spans="1:12" x14ac:dyDescent="0.25">
      <c r="A170" s="177" t="s">
        <v>25</v>
      </c>
      <c r="B170" s="174">
        <v>701</v>
      </c>
      <c r="C170" s="173" t="s">
        <v>3</v>
      </c>
      <c r="D170" s="173" t="s">
        <v>38</v>
      </c>
      <c r="E170" s="173" t="s">
        <v>806</v>
      </c>
      <c r="F170" s="174"/>
      <c r="G170" s="191">
        <f>SUM(G171:G172)</f>
        <v>168500</v>
      </c>
      <c r="H170" s="191">
        <f t="shared" ref="H170:L170" si="97">SUM(H171:H172)</f>
        <v>0</v>
      </c>
      <c r="I170" s="191">
        <f t="shared" si="97"/>
        <v>0</v>
      </c>
      <c r="J170" s="191">
        <f t="shared" si="97"/>
        <v>0</v>
      </c>
      <c r="K170" s="405">
        <f t="shared" si="97"/>
        <v>168500</v>
      </c>
      <c r="L170" s="191">
        <f t="shared" si="97"/>
        <v>0</v>
      </c>
    </row>
    <row r="171" spans="1:12" ht="24" x14ac:dyDescent="0.25">
      <c r="A171" s="176" t="s">
        <v>18</v>
      </c>
      <c r="B171" s="174">
        <v>701</v>
      </c>
      <c r="C171" s="173" t="s">
        <v>3</v>
      </c>
      <c r="D171" s="173" t="s">
        <v>38</v>
      </c>
      <c r="E171" s="303" t="s">
        <v>806</v>
      </c>
      <c r="F171" s="174">
        <v>200</v>
      </c>
      <c r="G171" s="191">
        <f>68500</f>
        <v>68500</v>
      </c>
      <c r="H171" s="217"/>
      <c r="I171" s="302"/>
      <c r="J171" s="404"/>
      <c r="K171" s="405">
        <f t="shared" si="82"/>
        <v>68500</v>
      </c>
      <c r="L171" s="405">
        <f t="shared" si="83"/>
        <v>0</v>
      </c>
    </row>
    <row r="172" spans="1:12" ht="24" x14ac:dyDescent="0.25">
      <c r="A172" s="208" t="s">
        <v>48</v>
      </c>
      <c r="B172" s="304">
        <v>701</v>
      </c>
      <c r="C172" s="303" t="s">
        <v>3</v>
      </c>
      <c r="D172" s="303" t="s">
        <v>38</v>
      </c>
      <c r="E172" s="303" t="s">
        <v>806</v>
      </c>
      <c r="F172" s="304">
        <v>600</v>
      </c>
      <c r="G172" s="191">
        <v>100000</v>
      </c>
      <c r="H172" s="302"/>
      <c r="I172" s="302"/>
      <c r="J172" s="404"/>
      <c r="K172" s="405">
        <f t="shared" si="82"/>
        <v>100000</v>
      </c>
      <c r="L172" s="405">
        <f t="shared" si="83"/>
        <v>0</v>
      </c>
    </row>
    <row r="173" spans="1:12" ht="48" x14ac:dyDescent="0.25">
      <c r="A173" s="177" t="s">
        <v>807</v>
      </c>
      <c r="B173" s="174">
        <v>701</v>
      </c>
      <c r="C173" s="173" t="s">
        <v>3</v>
      </c>
      <c r="D173" s="173" t="s">
        <v>38</v>
      </c>
      <c r="E173" s="173" t="s">
        <v>808</v>
      </c>
      <c r="F173" s="174"/>
      <c r="G173" s="191">
        <f>G174</f>
        <v>150000</v>
      </c>
      <c r="H173" s="191">
        <f t="shared" ref="H173:L173" si="98">H174</f>
        <v>0</v>
      </c>
      <c r="I173" s="191">
        <f t="shared" si="98"/>
        <v>0</v>
      </c>
      <c r="J173" s="191">
        <f t="shared" si="98"/>
        <v>0</v>
      </c>
      <c r="K173" s="405">
        <f t="shared" si="98"/>
        <v>150000</v>
      </c>
      <c r="L173" s="191">
        <f t="shared" si="98"/>
        <v>0</v>
      </c>
    </row>
    <row r="174" spans="1:12" x14ac:dyDescent="0.25">
      <c r="A174" s="176" t="s">
        <v>5</v>
      </c>
      <c r="B174" s="174">
        <v>701</v>
      </c>
      <c r="C174" s="173" t="s">
        <v>3</v>
      </c>
      <c r="D174" s="173" t="s">
        <v>38</v>
      </c>
      <c r="E174" s="303" t="s">
        <v>808</v>
      </c>
      <c r="F174" s="174">
        <v>300</v>
      </c>
      <c r="G174" s="191">
        <v>150000</v>
      </c>
      <c r="H174" s="217"/>
      <c r="I174" s="302"/>
      <c r="J174" s="404"/>
      <c r="K174" s="405">
        <f t="shared" si="82"/>
        <v>150000</v>
      </c>
      <c r="L174" s="405">
        <f t="shared" si="83"/>
        <v>0</v>
      </c>
    </row>
    <row r="175" spans="1:12" ht="36" x14ac:dyDescent="0.25">
      <c r="A175" s="208" t="s">
        <v>809</v>
      </c>
      <c r="B175" s="222">
        <v>701</v>
      </c>
      <c r="C175" s="221" t="s">
        <v>3</v>
      </c>
      <c r="D175" s="221" t="s">
        <v>38</v>
      </c>
      <c r="E175" s="221" t="s">
        <v>810</v>
      </c>
      <c r="F175" s="222"/>
      <c r="G175" s="191">
        <f>G176</f>
        <v>69000</v>
      </c>
      <c r="H175" s="191">
        <f t="shared" ref="H175:L175" si="99">H176</f>
        <v>0</v>
      </c>
      <c r="I175" s="191">
        <f t="shared" si="99"/>
        <v>0</v>
      </c>
      <c r="J175" s="191">
        <f t="shared" si="99"/>
        <v>0</v>
      </c>
      <c r="K175" s="405">
        <f t="shared" si="99"/>
        <v>69000</v>
      </c>
      <c r="L175" s="191">
        <f t="shared" si="99"/>
        <v>0</v>
      </c>
    </row>
    <row r="176" spans="1:12" x14ac:dyDescent="0.25">
      <c r="A176" s="208" t="s">
        <v>5</v>
      </c>
      <c r="B176" s="222">
        <v>701</v>
      </c>
      <c r="C176" s="221" t="s">
        <v>3</v>
      </c>
      <c r="D176" s="221" t="s">
        <v>38</v>
      </c>
      <c r="E176" s="303" t="s">
        <v>810</v>
      </c>
      <c r="F176" s="222">
        <v>300</v>
      </c>
      <c r="G176" s="191">
        <v>69000</v>
      </c>
      <c r="H176" s="217"/>
      <c r="I176" s="302"/>
      <c r="J176" s="404"/>
      <c r="K176" s="405">
        <f t="shared" si="82"/>
        <v>69000</v>
      </c>
      <c r="L176" s="405">
        <f t="shared" si="83"/>
        <v>0</v>
      </c>
    </row>
    <row r="177" spans="1:12" ht="24" x14ac:dyDescent="0.25">
      <c r="A177" s="208" t="s">
        <v>811</v>
      </c>
      <c r="B177" s="304">
        <v>701</v>
      </c>
      <c r="C177" s="303" t="s">
        <v>3</v>
      </c>
      <c r="D177" s="303" t="s">
        <v>38</v>
      </c>
      <c r="E177" s="303" t="s">
        <v>812</v>
      </c>
      <c r="F177" s="304"/>
      <c r="G177" s="191">
        <f>+G178</f>
        <v>403800</v>
      </c>
      <c r="H177" s="191">
        <f t="shared" ref="H177:L177" si="100">+H178</f>
        <v>0</v>
      </c>
      <c r="I177" s="191">
        <f t="shared" si="100"/>
        <v>0</v>
      </c>
      <c r="J177" s="191">
        <f t="shared" si="100"/>
        <v>0</v>
      </c>
      <c r="K177" s="405">
        <f t="shared" si="100"/>
        <v>403800</v>
      </c>
      <c r="L177" s="191">
        <f t="shared" si="100"/>
        <v>0</v>
      </c>
    </row>
    <row r="178" spans="1:12" ht="24" x14ac:dyDescent="0.25">
      <c r="A178" s="177" t="s">
        <v>813</v>
      </c>
      <c r="B178" s="174">
        <v>701</v>
      </c>
      <c r="C178" s="173" t="s">
        <v>3</v>
      </c>
      <c r="D178" s="173" t="s">
        <v>38</v>
      </c>
      <c r="E178" s="173" t="s">
        <v>814</v>
      </c>
      <c r="F178" s="174"/>
      <c r="G178" s="191">
        <f t="shared" ref="G178:L178" si="101">SUM(G179:G179)</f>
        <v>403800</v>
      </c>
      <c r="H178" s="191">
        <f t="shared" si="101"/>
        <v>0</v>
      </c>
      <c r="I178" s="191">
        <f t="shared" si="101"/>
        <v>0</v>
      </c>
      <c r="J178" s="191">
        <f t="shared" si="101"/>
        <v>0</v>
      </c>
      <c r="K178" s="405">
        <f t="shared" si="101"/>
        <v>403800</v>
      </c>
      <c r="L178" s="191">
        <f t="shared" si="101"/>
        <v>0</v>
      </c>
    </row>
    <row r="179" spans="1:12" x14ac:dyDescent="0.25">
      <c r="A179" s="176" t="s">
        <v>5</v>
      </c>
      <c r="B179" s="174">
        <v>701</v>
      </c>
      <c r="C179" s="173" t="s">
        <v>3</v>
      </c>
      <c r="D179" s="173" t="s">
        <v>38</v>
      </c>
      <c r="E179" s="303" t="s">
        <v>814</v>
      </c>
      <c r="F179" s="174">
        <v>300</v>
      </c>
      <c r="G179" s="191">
        <v>403800</v>
      </c>
      <c r="H179" s="217"/>
      <c r="I179" s="302"/>
      <c r="J179" s="404"/>
      <c r="K179" s="405">
        <f t="shared" si="82"/>
        <v>403800</v>
      </c>
      <c r="L179" s="405">
        <f t="shared" si="83"/>
        <v>0</v>
      </c>
    </row>
    <row r="180" spans="1:12" ht="50.25" customHeight="1" x14ac:dyDescent="0.25">
      <c r="A180" s="208" t="s">
        <v>815</v>
      </c>
      <c r="B180" s="304">
        <v>701</v>
      </c>
      <c r="C180" s="303" t="s">
        <v>3</v>
      </c>
      <c r="D180" s="303" t="s">
        <v>38</v>
      </c>
      <c r="E180" s="303" t="s">
        <v>816</v>
      </c>
      <c r="F180" s="304"/>
      <c r="G180" s="191">
        <f>G181+G183+G185+G187+G189</f>
        <v>970300</v>
      </c>
      <c r="H180" s="191">
        <f t="shared" ref="H180:L180" si="102">H181+H183+H185+H187+H189</f>
        <v>0</v>
      </c>
      <c r="I180" s="191">
        <f t="shared" si="102"/>
        <v>0</v>
      </c>
      <c r="J180" s="191">
        <f t="shared" si="102"/>
        <v>0</v>
      </c>
      <c r="K180" s="405">
        <f t="shared" si="102"/>
        <v>970300</v>
      </c>
      <c r="L180" s="191">
        <f t="shared" si="102"/>
        <v>0</v>
      </c>
    </row>
    <row r="181" spans="1:12" ht="17.25" customHeight="1" x14ac:dyDescent="0.25">
      <c r="A181" s="177" t="s">
        <v>25</v>
      </c>
      <c r="B181" s="304">
        <v>701</v>
      </c>
      <c r="C181" s="303" t="s">
        <v>3</v>
      </c>
      <c r="D181" s="303" t="s">
        <v>38</v>
      </c>
      <c r="E181" s="303" t="s">
        <v>821</v>
      </c>
      <c r="F181" s="304"/>
      <c r="G181" s="191">
        <f>G182</f>
        <v>25600</v>
      </c>
      <c r="H181" s="191">
        <f t="shared" ref="H181:L181" si="103">H182</f>
        <v>0</v>
      </c>
      <c r="I181" s="191">
        <f t="shared" si="103"/>
        <v>0</v>
      </c>
      <c r="J181" s="191">
        <f t="shared" si="103"/>
        <v>0</v>
      </c>
      <c r="K181" s="405">
        <f t="shared" si="103"/>
        <v>25600</v>
      </c>
      <c r="L181" s="191">
        <f t="shared" si="103"/>
        <v>0</v>
      </c>
    </row>
    <row r="182" spans="1:12" ht="15.75" customHeight="1" x14ac:dyDescent="0.25">
      <c r="A182" s="208" t="s">
        <v>5</v>
      </c>
      <c r="B182" s="304">
        <v>701</v>
      </c>
      <c r="C182" s="303" t="s">
        <v>3</v>
      </c>
      <c r="D182" s="303" t="s">
        <v>38</v>
      </c>
      <c r="E182" s="303" t="s">
        <v>821</v>
      </c>
      <c r="F182" s="304">
        <v>300</v>
      </c>
      <c r="G182" s="191">
        <f>34600-2000-7000</f>
        <v>25600</v>
      </c>
      <c r="H182" s="191"/>
      <c r="I182" s="302"/>
      <c r="J182" s="404"/>
      <c r="K182" s="405">
        <f t="shared" si="82"/>
        <v>25600</v>
      </c>
      <c r="L182" s="405">
        <f t="shared" si="83"/>
        <v>0</v>
      </c>
    </row>
    <row r="183" spans="1:12" ht="48" x14ac:dyDescent="0.25">
      <c r="A183" s="208" t="s">
        <v>817</v>
      </c>
      <c r="B183" s="304">
        <v>701</v>
      </c>
      <c r="C183" s="303" t="s">
        <v>3</v>
      </c>
      <c r="D183" s="303" t="s">
        <v>38</v>
      </c>
      <c r="E183" s="303" t="s">
        <v>822</v>
      </c>
      <c r="F183" s="304"/>
      <c r="G183" s="191">
        <f>G184</f>
        <v>188480</v>
      </c>
      <c r="H183" s="191">
        <f>H184</f>
        <v>0</v>
      </c>
      <c r="I183" s="302"/>
      <c r="J183" s="404"/>
      <c r="K183" s="405">
        <f t="shared" si="82"/>
        <v>188480</v>
      </c>
      <c r="L183" s="405">
        <f t="shared" si="83"/>
        <v>0</v>
      </c>
    </row>
    <row r="184" spans="1:12" x14ac:dyDescent="0.25">
      <c r="A184" s="208" t="s">
        <v>5</v>
      </c>
      <c r="B184" s="304">
        <v>701</v>
      </c>
      <c r="C184" s="303" t="s">
        <v>3</v>
      </c>
      <c r="D184" s="303" t="s">
        <v>38</v>
      </c>
      <c r="E184" s="303" t="s">
        <v>822</v>
      </c>
      <c r="F184" s="304">
        <v>300</v>
      </c>
      <c r="G184" s="191">
        <f>200700-12220</f>
        <v>188480</v>
      </c>
      <c r="H184" s="191"/>
      <c r="I184" s="302"/>
      <c r="J184" s="404"/>
      <c r="K184" s="405">
        <f t="shared" si="82"/>
        <v>188480</v>
      </c>
      <c r="L184" s="405">
        <f t="shared" si="83"/>
        <v>0</v>
      </c>
    </row>
    <row r="185" spans="1:12" ht="60" x14ac:dyDescent="0.25">
      <c r="A185" s="208" t="s">
        <v>818</v>
      </c>
      <c r="B185" s="304">
        <v>701</v>
      </c>
      <c r="C185" s="303" t="s">
        <v>3</v>
      </c>
      <c r="D185" s="303" t="s">
        <v>38</v>
      </c>
      <c r="E185" s="303" t="s">
        <v>823</v>
      </c>
      <c r="F185" s="304"/>
      <c r="G185" s="191">
        <f>G186</f>
        <v>238040</v>
      </c>
      <c r="H185" s="191">
        <f>H186</f>
        <v>0</v>
      </c>
      <c r="I185" s="302"/>
      <c r="J185" s="404"/>
      <c r="K185" s="405">
        <f t="shared" si="82"/>
        <v>238040</v>
      </c>
      <c r="L185" s="405">
        <f t="shared" si="83"/>
        <v>0</v>
      </c>
    </row>
    <row r="186" spans="1:12" x14ac:dyDescent="0.25">
      <c r="A186" s="208" t="s">
        <v>5</v>
      </c>
      <c r="B186" s="304">
        <v>701</v>
      </c>
      <c r="C186" s="303" t="s">
        <v>3</v>
      </c>
      <c r="D186" s="303" t="s">
        <v>38</v>
      </c>
      <c r="E186" s="303" t="s">
        <v>823</v>
      </c>
      <c r="F186" s="304">
        <v>300</v>
      </c>
      <c r="G186" s="191">
        <f>238000+40</f>
        <v>238040</v>
      </c>
      <c r="H186" s="191"/>
      <c r="I186" s="302"/>
      <c r="J186" s="404"/>
      <c r="K186" s="405">
        <f t="shared" si="82"/>
        <v>238040</v>
      </c>
      <c r="L186" s="405">
        <f t="shared" si="83"/>
        <v>0</v>
      </c>
    </row>
    <row r="187" spans="1:12" ht="60" x14ac:dyDescent="0.25">
      <c r="A187" s="208" t="s">
        <v>819</v>
      </c>
      <c r="B187" s="304">
        <v>701</v>
      </c>
      <c r="C187" s="303" t="s">
        <v>3</v>
      </c>
      <c r="D187" s="303" t="s">
        <v>38</v>
      </c>
      <c r="E187" s="303" t="s">
        <v>824</v>
      </c>
      <c r="F187" s="304"/>
      <c r="G187" s="191">
        <f>G188</f>
        <v>482780</v>
      </c>
      <c r="H187" s="191">
        <f>H188</f>
        <v>0</v>
      </c>
      <c r="I187" s="302"/>
      <c r="J187" s="404"/>
      <c r="K187" s="405">
        <f t="shared" si="82"/>
        <v>482780</v>
      </c>
      <c r="L187" s="405">
        <f t="shared" si="83"/>
        <v>0</v>
      </c>
    </row>
    <row r="188" spans="1:12" x14ac:dyDescent="0.25">
      <c r="A188" s="208" t="s">
        <v>5</v>
      </c>
      <c r="B188" s="304">
        <v>701</v>
      </c>
      <c r="C188" s="303" t="s">
        <v>3</v>
      </c>
      <c r="D188" s="303" t="s">
        <v>38</v>
      </c>
      <c r="E188" s="303" t="s">
        <v>824</v>
      </c>
      <c r="F188" s="304">
        <v>300</v>
      </c>
      <c r="G188" s="191">
        <f>561600-78820</f>
        <v>482780</v>
      </c>
      <c r="H188" s="191"/>
      <c r="I188" s="302"/>
      <c r="J188" s="404"/>
      <c r="K188" s="405">
        <f t="shared" si="82"/>
        <v>482780</v>
      </c>
      <c r="L188" s="405">
        <f t="shared" si="83"/>
        <v>0</v>
      </c>
    </row>
    <row r="189" spans="1:12" ht="60" x14ac:dyDescent="0.25">
      <c r="A189" s="208" t="s">
        <v>820</v>
      </c>
      <c r="B189" s="304">
        <v>701</v>
      </c>
      <c r="C189" s="303" t="s">
        <v>3</v>
      </c>
      <c r="D189" s="303" t="s">
        <v>38</v>
      </c>
      <c r="E189" s="303" t="s">
        <v>825</v>
      </c>
      <c r="F189" s="304"/>
      <c r="G189" s="191">
        <f>G190</f>
        <v>35400</v>
      </c>
      <c r="H189" s="191">
        <f>H190</f>
        <v>0</v>
      </c>
      <c r="I189" s="302"/>
      <c r="J189" s="404"/>
      <c r="K189" s="405">
        <f t="shared" si="82"/>
        <v>35400</v>
      </c>
      <c r="L189" s="405">
        <f t="shared" si="83"/>
        <v>0</v>
      </c>
    </row>
    <row r="190" spans="1:12" x14ac:dyDescent="0.25">
      <c r="A190" s="208" t="s">
        <v>5</v>
      </c>
      <c r="B190" s="304">
        <v>701</v>
      </c>
      <c r="C190" s="303" t="s">
        <v>3</v>
      </c>
      <c r="D190" s="303" t="s">
        <v>38</v>
      </c>
      <c r="E190" s="303" t="s">
        <v>825</v>
      </c>
      <c r="F190" s="304">
        <v>300</v>
      </c>
      <c r="G190" s="191">
        <v>35400</v>
      </c>
      <c r="H190" s="302"/>
      <c r="I190" s="302"/>
      <c r="J190" s="404"/>
      <c r="K190" s="405">
        <f t="shared" si="82"/>
        <v>35400</v>
      </c>
      <c r="L190" s="405">
        <f t="shared" si="83"/>
        <v>0</v>
      </c>
    </row>
    <row r="191" spans="1:12" x14ac:dyDescent="0.25">
      <c r="A191" s="172" t="s">
        <v>9</v>
      </c>
      <c r="B191" s="174">
        <v>701</v>
      </c>
      <c r="C191" s="173" t="s">
        <v>3</v>
      </c>
      <c r="D191" s="173" t="s">
        <v>38</v>
      </c>
      <c r="E191" s="173" t="s">
        <v>684</v>
      </c>
      <c r="F191" s="174"/>
      <c r="G191" s="191">
        <f>G192</f>
        <v>7105300</v>
      </c>
      <c r="H191" s="217">
        <f>H192</f>
        <v>7105300</v>
      </c>
      <c r="I191" s="302">
        <f t="shared" ref="I191:L191" si="104">I192</f>
        <v>0</v>
      </c>
      <c r="J191" s="302">
        <f t="shared" si="104"/>
        <v>0</v>
      </c>
      <c r="K191" s="405">
        <f t="shared" si="104"/>
        <v>7105300</v>
      </c>
      <c r="L191" s="302">
        <f t="shared" si="104"/>
        <v>7105300</v>
      </c>
    </row>
    <row r="192" spans="1:12" ht="24" x14ac:dyDescent="0.25">
      <c r="A192" s="172" t="s">
        <v>8</v>
      </c>
      <c r="B192" s="174">
        <v>701</v>
      </c>
      <c r="C192" s="173" t="s">
        <v>3</v>
      </c>
      <c r="D192" s="173" t="s">
        <v>38</v>
      </c>
      <c r="E192" s="173" t="s">
        <v>685</v>
      </c>
      <c r="F192" s="174"/>
      <c r="G192" s="191">
        <f>G195+G193</f>
        <v>7105300</v>
      </c>
      <c r="H192" s="217">
        <f t="shared" ref="H192" si="105">H195+H193</f>
        <v>7105300</v>
      </c>
      <c r="I192" s="302">
        <f t="shared" ref="I192:L192" si="106">I195+I193</f>
        <v>0</v>
      </c>
      <c r="J192" s="302">
        <f t="shared" si="106"/>
        <v>0</v>
      </c>
      <c r="K192" s="405">
        <f t="shared" si="106"/>
        <v>7105300</v>
      </c>
      <c r="L192" s="302">
        <f t="shared" si="106"/>
        <v>7105300</v>
      </c>
    </row>
    <row r="193" spans="1:12" ht="60" x14ac:dyDescent="0.25">
      <c r="A193" s="176" t="s">
        <v>105</v>
      </c>
      <c r="B193" s="174">
        <v>701</v>
      </c>
      <c r="C193" s="173" t="s">
        <v>3</v>
      </c>
      <c r="D193" s="173" t="s">
        <v>38</v>
      </c>
      <c r="E193" s="173" t="s">
        <v>826</v>
      </c>
      <c r="F193" s="174"/>
      <c r="G193" s="191">
        <f>G194</f>
        <v>53700</v>
      </c>
      <c r="H193" s="217">
        <f>H194</f>
        <v>53700</v>
      </c>
      <c r="I193" s="302">
        <f t="shared" ref="I193:L193" si="107">I194</f>
        <v>0</v>
      </c>
      <c r="J193" s="302">
        <f t="shared" si="107"/>
        <v>0</v>
      </c>
      <c r="K193" s="405">
        <f t="shared" si="107"/>
        <v>53700</v>
      </c>
      <c r="L193" s="302">
        <f t="shared" si="107"/>
        <v>53700</v>
      </c>
    </row>
    <row r="194" spans="1:12" ht="24" x14ac:dyDescent="0.25">
      <c r="A194" s="176" t="s">
        <v>18</v>
      </c>
      <c r="B194" s="174">
        <v>701</v>
      </c>
      <c r="C194" s="173" t="s">
        <v>3</v>
      </c>
      <c r="D194" s="173" t="s">
        <v>38</v>
      </c>
      <c r="E194" s="303" t="s">
        <v>826</v>
      </c>
      <c r="F194" s="174">
        <v>200</v>
      </c>
      <c r="G194" s="191">
        <v>53700</v>
      </c>
      <c r="H194" s="217">
        <v>53700</v>
      </c>
      <c r="I194" s="302"/>
      <c r="J194" s="405"/>
      <c r="K194" s="405">
        <f t="shared" si="82"/>
        <v>53700</v>
      </c>
      <c r="L194" s="405">
        <f t="shared" si="83"/>
        <v>53700</v>
      </c>
    </row>
    <row r="195" spans="1:12" ht="60" x14ac:dyDescent="0.25">
      <c r="A195" s="176" t="s">
        <v>633</v>
      </c>
      <c r="B195" s="174">
        <v>701</v>
      </c>
      <c r="C195" s="173" t="s">
        <v>3</v>
      </c>
      <c r="D195" s="173" t="s">
        <v>38</v>
      </c>
      <c r="E195" s="173" t="s">
        <v>827</v>
      </c>
      <c r="F195" s="174"/>
      <c r="G195" s="191">
        <f>G196</f>
        <v>7051600</v>
      </c>
      <c r="H195" s="217">
        <f>H196</f>
        <v>7051600</v>
      </c>
      <c r="I195" s="302">
        <f t="shared" ref="I195:L195" si="108">I196</f>
        <v>0</v>
      </c>
      <c r="J195" s="302">
        <f t="shared" si="108"/>
        <v>0</v>
      </c>
      <c r="K195" s="405">
        <f t="shared" si="108"/>
        <v>7051600</v>
      </c>
      <c r="L195" s="302">
        <f t="shared" si="108"/>
        <v>7051600</v>
      </c>
    </row>
    <row r="196" spans="1:12" x14ac:dyDescent="0.25">
      <c r="A196" s="176" t="s">
        <v>5</v>
      </c>
      <c r="B196" s="174">
        <v>701</v>
      </c>
      <c r="C196" s="173" t="s">
        <v>3</v>
      </c>
      <c r="D196" s="173" t="s">
        <v>38</v>
      </c>
      <c r="E196" s="303" t="s">
        <v>827</v>
      </c>
      <c r="F196" s="174">
        <v>300</v>
      </c>
      <c r="G196" s="191">
        <v>7051600</v>
      </c>
      <c r="H196" s="217">
        <v>7051600</v>
      </c>
      <c r="I196" s="302"/>
      <c r="J196" s="405"/>
      <c r="K196" s="405">
        <f t="shared" si="82"/>
        <v>7051600</v>
      </c>
      <c r="L196" s="405">
        <f t="shared" si="83"/>
        <v>7051600</v>
      </c>
    </row>
    <row r="197" spans="1:12" x14ac:dyDescent="0.25">
      <c r="A197" s="178" t="s">
        <v>10</v>
      </c>
      <c r="B197" s="183">
        <v>701</v>
      </c>
      <c r="C197" s="179" t="s">
        <v>3</v>
      </c>
      <c r="D197" s="179" t="s">
        <v>2</v>
      </c>
      <c r="E197" s="179"/>
      <c r="F197" s="183"/>
      <c r="G197" s="192">
        <f t="shared" ref="G197:L198" si="109">G198</f>
        <v>2089400</v>
      </c>
      <c r="H197" s="217">
        <f t="shared" si="109"/>
        <v>2089400</v>
      </c>
      <c r="I197" s="302">
        <f t="shared" si="109"/>
        <v>0</v>
      </c>
      <c r="J197" s="302">
        <f t="shared" si="109"/>
        <v>0</v>
      </c>
      <c r="K197" s="405">
        <f t="shared" si="109"/>
        <v>2089400</v>
      </c>
      <c r="L197" s="302">
        <f t="shared" si="109"/>
        <v>2089400</v>
      </c>
    </row>
    <row r="198" spans="1:12" x14ac:dyDescent="0.25">
      <c r="A198" s="172" t="s">
        <v>9</v>
      </c>
      <c r="B198" s="174">
        <v>701</v>
      </c>
      <c r="C198" s="173" t="s">
        <v>3</v>
      </c>
      <c r="D198" s="173" t="s">
        <v>2</v>
      </c>
      <c r="E198" s="303" t="s">
        <v>684</v>
      </c>
      <c r="F198" s="174"/>
      <c r="G198" s="191">
        <f t="shared" si="109"/>
        <v>2089400</v>
      </c>
      <c r="H198" s="217">
        <f t="shared" si="109"/>
        <v>2089400</v>
      </c>
      <c r="I198" s="302">
        <f t="shared" si="109"/>
        <v>0</v>
      </c>
      <c r="J198" s="302">
        <f t="shared" si="109"/>
        <v>0</v>
      </c>
      <c r="K198" s="405">
        <f t="shared" si="109"/>
        <v>2089400</v>
      </c>
      <c r="L198" s="302">
        <f t="shared" si="109"/>
        <v>2089400</v>
      </c>
    </row>
    <row r="199" spans="1:12" ht="24" x14ac:dyDescent="0.25">
      <c r="A199" s="172" t="s">
        <v>8</v>
      </c>
      <c r="B199" s="174">
        <v>701</v>
      </c>
      <c r="C199" s="173" t="s">
        <v>3</v>
      </c>
      <c r="D199" s="173" t="s">
        <v>2</v>
      </c>
      <c r="E199" s="303" t="s">
        <v>685</v>
      </c>
      <c r="F199" s="174"/>
      <c r="G199" s="191">
        <f t="shared" ref="G199:H199" si="110">G200+G202</f>
        <v>2089400</v>
      </c>
      <c r="H199" s="217">
        <f t="shared" si="110"/>
        <v>2089400</v>
      </c>
      <c r="I199" s="302">
        <f t="shared" ref="I199:L199" si="111">I200+I202</f>
        <v>0</v>
      </c>
      <c r="J199" s="302">
        <f t="shared" si="111"/>
        <v>0</v>
      </c>
      <c r="K199" s="405">
        <f t="shared" si="111"/>
        <v>2089400</v>
      </c>
      <c r="L199" s="302">
        <f t="shared" si="111"/>
        <v>2089400</v>
      </c>
    </row>
    <row r="200" spans="1:12" ht="72" x14ac:dyDescent="0.25">
      <c r="A200" s="176" t="s">
        <v>104</v>
      </c>
      <c r="B200" s="174">
        <v>701</v>
      </c>
      <c r="C200" s="173" t="s">
        <v>3</v>
      </c>
      <c r="D200" s="173" t="s">
        <v>2</v>
      </c>
      <c r="E200" s="173" t="s">
        <v>828</v>
      </c>
      <c r="F200" s="174"/>
      <c r="G200" s="191">
        <f t="shared" ref="G200:L200" si="112">SUM(G201:G201)</f>
        <v>327400</v>
      </c>
      <c r="H200" s="217">
        <f t="shared" si="112"/>
        <v>327400</v>
      </c>
      <c r="I200" s="302">
        <f t="shared" si="112"/>
        <v>0</v>
      </c>
      <c r="J200" s="302">
        <f t="shared" si="112"/>
        <v>0</v>
      </c>
      <c r="K200" s="405">
        <f t="shared" si="112"/>
        <v>327400</v>
      </c>
      <c r="L200" s="302">
        <f t="shared" si="112"/>
        <v>327400</v>
      </c>
    </row>
    <row r="201" spans="1:12" ht="60" x14ac:dyDescent="0.25">
      <c r="A201" s="176" t="s">
        <v>13</v>
      </c>
      <c r="B201" s="174">
        <v>701</v>
      </c>
      <c r="C201" s="173" t="s">
        <v>3</v>
      </c>
      <c r="D201" s="173" t="s">
        <v>2</v>
      </c>
      <c r="E201" s="303" t="s">
        <v>828</v>
      </c>
      <c r="F201" s="174">
        <v>100</v>
      </c>
      <c r="G201" s="191">
        <v>327400</v>
      </c>
      <c r="H201" s="217">
        <v>327400</v>
      </c>
      <c r="I201" s="302"/>
      <c r="J201" s="408"/>
      <c r="K201" s="405">
        <f t="shared" ref="K201:K263" si="113">G201+I201</f>
        <v>327400</v>
      </c>
      <c r="L201" s="405">
        <f t="shared" ref="L201:L263" si="114">H201+J201</f>
        <v>327400</v>
      </c>
    </row>
    <row r="202" spans="1:12" ht="36" x14ac:dyDescent="0.25">
      <c r="A202" s="176" t="s">
        <v>103</v>
      </c>
      <c r="B202" s="174">
        <v>701</v>
      </c>
      <c r="C202" s="173" t="s">
        <v>3</v>
      </c>
      <c r="D202" s="173" t="s">
        <v>2</v>
      </c>
      <c r="E202" s="173" t="s">
        <v>829</v>
      </c>
      <c r="F202" s="174"/>
      <c r="G202" s="191">
        <f>SUM(G203:G204)</f>
        <v>1762000</v>
      </c>
      <c r="H202" s="217">
        <f>SUM(H203:H204)</f>
        <v>1762000</v>
      </c>
      <c r="I202" s="302">
        <f t="shared" ref="I202:L202" si="115">SUM(I203:I204)</f>
        <v>0</v>
      </c>
      <c r="J202" s="302">
        <f t="shared" si="115"/>
        <v>0</v>
      </c>
      <c r="K202" s="405">
        <f t="shared" si="115"/>
        <v>1762000</v>
      </c>
      <c r="L202" s="302">
        <f t="shared" si="115"/>
        <v>1762000</v>
      </c>
    </row>
    <row r="203" spans="1:12" ht="60" x14ac:dyDescent="0.25">
      <c r="A203" s="176" t="s">
        <v>13</v>
      </c>
      <c r="B203" s="174">
        <v>701</v>
      </c>
      <c r="C203" s="173" t="s">
        <v>3</v>
      </c>
      <c r="D203" s="173" t="s">
        <v>2</v>
      </c>
      <c r="E203" s="303" t="s">
        <v>829</v>
      </c>
      <c r="F203" s="174">
        <v>100</v>
      </c>
      <c r="G203" s="191">
        <v>1525562</v>
      </c>
      <c r="H203" s="191">
        <v>1525562</v>
      </c>
      <c r="I203" s="302"/>
      <c r="J203" s="302"/>
      <c r="K203" s="405">
        <f t="shared" si="113"/>
        <v>1525562</v>
      </c>
      <c r="L203" s="405">
        <f t="shared" si="114"/>
        <v>1525562</v>
      </c>
    </row>
    <row r="204" spans="1:12" ht="24" x14ac:dyDescent="0.25">
      <c r="A204" s="176" t="s">
        <v>18</v>
      </c>
      <c r="B204" s="174">
        <v>701</v>
      </c>
      <c r="C204" s="173" t="s">
        <v>3</v>
      </c>
      <c r="D204" s="173" t="s">
        <v>2</v>
      </c>
      <c r="E204" s="303" t="s">
        <v>829</v>
      </c>
      <c r="F204" s="174">
        <v>200</v>
      </c>
      <c r="G204" s="191">
        <v>236438</v>
      </c>
      <c r="H204" s="191">
        <v>236438</v>
      </c>
      <c r="I204" s="302"/>
      <c r="J204" s="409"/>
      <c r="K204" s="405">
        <f t="shared" si="113"/>
        <v>236438</v>
      </c>
      <c r="L204" s="405">
        <f t="shared" si="114"/>
        <v>236438</v>
      </c>
    </row>
    <row r="205" spans="1:12" x14ac:dyDescent="0.25">
      <c r="A205" s="272" t="s">
        <v>637</v>
      </c>
      <c r="B205" s="404">
        <v>701</v>
      </c>
      <c r="C205" s="179" t="s">
        <v>3</v>
      </c>
      <c r="D205" s="179" t="s">
        <v>33</v>
      </c>
      <c r="E205" s="303"/>
      <c r="F205" s="304"/>
      <c r="G205" s="191">
        <f t="shared" ref="G205:H209" si="116">G206</f>
        <v>100000</v>
      </c>
      <c r="H205" s="191">
        <f t="shared" si="116"/>
        <v>0</v>
      </c>
      <c r="I205" s="191">
        <f t="shared" ref="I205:L209" si="117">I206</f>
        <v>0</v>
      </c>
      <c r="J205" s="191">
        <f t="shared" si="117"/>
        <v>0</v>
      </c>
      <c r="K205" s="405">
        <f t="shared" si="117"/>
        <v>100000</v>
      </c>
      <c r="L205" s="191">
        <f t="shared" si="117"/>
        <v>0</v>
      </c>
    </row>
    <row r="206" spans="1:12" ht="24" x14ac:dyDescent="0.25">
      <c r="A206" s="188" t="s">
        <v>696</v>
      </c>
      <c r="B206" s="304">
        <v>701</v>
      </c>
      <c r="C206" s="303" t="s">
        <v>3</v>
      </c>
      <c r="D206" s="303" t="s">
        <v>33</v>
      </c>
      <c r="E206" s="303" t="s">
        <v>694</v>
      </c>
      <c r="F206" s="304"/>
      <c r="G206" s="191">
        <f t="shared" si="116"/>
        <v>100000</v>
      </c>
      <c r="H206" s="191">
        <f t="shared" si="116"/>
        <v>0</v>
      </c>
      <c r="I206" s="191">
        <f t="shared" si="117"/>
        <v>0</v>
      </c>
      <c r="J206" s="191">
        <f t="shared" si="117"/>
        <v>0</v>
      </c>
      <c r="K206" s="405">
        <f t="shared" si="117"/>
        <v>100000</v>
      </c>
      <c r="L206" s="191">
        <f t="shared" si="117"/>
        <v>0</v>
      </c>
    </row>
    <row r="207" spans="1:12" ht="24" x14ac:dyDescent="0.25">
      <c r="A207" s="188" t="s">
        <v>697</v>
      </c>
      <c r="B207" s="304">
        <v>701</v>
      </c>
      <c r="C207" s="303" t="s">
        <v>3</v>
      </c>
      <c r="D207" s="303" t="s">
        <v>33</v>
      </c>
      <c r="E207" s="303" t="s">
        <v>695</v>
      </c>
      <c r="F207" s="304"/>
      <c r="G207" s="191">
        <f t="shared" si="116"/>
        <v>100000</v>
      </c>
      <c r="H207" s="191">
        <f t="shared" si="116"/>
        <v>0</v>
      </c>
      <c r="I207" s="191">
        <f t="shared" si="117"/>
        <v>0</v>
      </c>
      <c r="J207" s="191">
        <f t="shared" si="117"/>
        <v>0</v>
      </c>
      <c r="K207" s="405">
        <f t="shared" si="117"/>
        <v>100000</v>
      </c>
      <c r="L207" s="191">
        <f t="shared" si="117"/>
        <v>0</v>
      </c>
    </row>
    <row r="208" spans="1:12" ht="36" x14ac:dyDescent="0.25">
      <c r="A208" s="377" t="s">
        <v>954</v>
      </c>
      <c r="B208" s="304">
        <v>701</v>
      </c>
      <c r="C208" s="303" t="s">
        <v>3</v>
      </c>
      <c r="D208" s="303" t="s">
        <v>33</v>
      </c>
      <c r="E208" s="303" t="s">
        <v>950</v>
      </c>
      <c r="F208" s="304"/>
      <c r="G208" s="191">
        <f t="shared" si="116"/>
        <v>100000</v>
      </c>
      <c r="H208" s="191">
        <f t="shared" si="116"/>
        <v>0</v>
      </c>
      <c r="I208" s="191">
        <f t="shared" si="117"/>
        <v>0</v>
      </c>
      <c r="J208" s="191">
        <f t="shared" si="117"/>
        <v>0</v>
      </c>
      <c r="K208" s="405">
        <f t="shared" si="117"/>
        <v>100000</v>
      </c>
      <c r="L208" s="191">
        <f t="shared" si="117"/>
        <v>0</v>
      </c>
    </row>
    <row r="209" spans="1:12" ht="24" x14ac:dyDescent="0.25">
      <c r="A209" s="188" t="s">
        <v>623</v>
      </c>
      <c r="B209" s="304">
        <v>701</v>
      </c>
      <c r="C209" s="303" t="s">
        <v>3</v>
      </c>
      <c r="D209" s="303" t="s">
        <v>33</v>
      </c>
      <c r="E209" s="303" t="s">
        <v>698</v>
      </c>
      <c r="F209" s="304"/>
      <c r="G209" s="191">
        <f t="shared" si="116"/>
        <v>100000</v>
      </c>
      <c r="H209" s="191">
        <f t="shared" si="116"/>
        <v>0</v>
      </c>
      <c r="I209" s="191">
        <f t="shared" si="117"/>
        <v>0</v>
      </c>
      <c r="J209" s="191">
        <f t="shared" si="117"/>
        <v>0</v>
      </c>
      <c r="K209" s="405">
        <f t="shared" si="117"/>
        <v>100000</v>
      </c>
      <c r="L209" s="191">
        <f t="shared" si="117"/>
        <v>0</v>
      </c>
    </row>
    <row r="210" spans="1:12" ht="24" x14ac:dyDescent="0.25">
      <c r="A210" s="208" t="s">
        <v>48</v>
      </c>
      <c r="B210" s="304">
        <v>701</v>
      </c>
      <c r="C210" s="303" t="s">
        <v>3</v>
      </c>
      <c r="D210" s="303" t="s">
        <v>33</v>
      </c>
      <c r="E210" s="303" t="s">
        <v>698</v>
      </c>
      <c r="F210" s="304">
        <v>600</v>
      </c>
      <c r="G210" s="191">
        <v>100000</v>
      </c>
      <c r="H210" s="191"/>
      <c r="I210" s="302"/>
      <c r="J210" s="409"/>
      <c r="K210" s="405">
        <f t="shared" si="113"/>
        <v>100000</v>
      </c>
      <c r="L210" s="405">
        <f t="shared" si="114"/>
        <v>0</v>
      </c>
    </row>
    <row r="211" spans="1:12" x14ac:dyDescent="0.25">
      <c r="A211" s="178" t="s">
        <v>102</v>
      </c>
      <c r="B211" s="183">
        <v>701</v>
      </c>
      <c r="C211" s="179" t="s">
        <v>100</v>
      </c>
      <c r="D211" s="179"/>
      <c r="E211" s="179"/>
      <c r="F211" s="183"/>
      <c r="G211" s="192">
        <f>G212</f>
        <v>1864400</v>
      </c>
      <c r="H211" s="217">
        <f>H212</f>
        <v>0</v>
      </c>
      <c r="I211" s="302">
        <f t="shared" ref="I211:L212" si="118">I212</f>
        <v>0</v>
      </c>
      <c r="J211" s="302">
        <f t="shared" si="118"/>
        <v>0</v>
      </c>
      <c r="K211" s="405">
        <f t="shared" si="118"/>
        <v>1864400</v>
      </c>
      <c r="L211" s="302">
        <f t="shared" si="118"/>
        <v>0</v>
      </c>
    </row>
    <row r="212" spans="1:12" ht="24" x14ac:dyDescent="0.25">
      <c r="A212" s="178" t="s">
        <v>101</v>
      </c>
      <c r="B212" s="183">
        <v>701</v>
      </c>
      <c r="C212" s="179" t="s">
        <v>100</v>
      </c>
      <c r="D212" s="179" t="s">
        <v>47</v>
      </c>
      <c r="E212" s="179"/>
      <c r="F212" s="183"/>
      <c r="G212" s="192">
        <f>G213</f>
        <v>1864400</v>
      </c>
      <c r="H212" s="405">
        <f>H213</f>
        <v>0</v>
      </c>
      <c r="I212" s="405">
        <f t="shared" si="118"/>
        <v>0</v>
      </c>
      <c r="J212" s="405">
        <f t="shared" si="118"/>
        <v>0</v>
      </c>
      <c r="K212" s="405">
        <f t="shared" si="118"/>
        <v>1864400</v>
      </c>
      <c r="L212" s="405">
        <f t="shared" si="118"/>
        <v>0</v>
      </c>
    </row>
    <row r="213" spans="1:12" ht="24" x14ac:dyDescent="0.25">
      <c r="A213" s="187" t="s">
        <v>756</v>
      </c>
      <c r="B213" s="174">
        <v>701</v>
      </c>
      <c r="C213" s="173" t="s">
        <v>100</v>
      </c>
      <c r="D213" s="173" t="s">
        <v>47</v>
      </c>
      <c r="E213" s="173" t="s">
        <v>694</v>
      </c>
      <c r="F213" s="174"/>
      <c r="G213" s="191">
        <f t="shared" ref="G213:L216" si="119">G214</f>
        <v>1864400</v>
      </c>
      <c r="H213" s="217">
        <f t="shared" si="119"/>
        <v>0</v>
      </c>
      <c r="I213" s="302">
        <f t="shared" si="119"/>
        <v>0</v>
      </c>
      <c r="J213" s="302">
        <f t="shared" si="119"/>
        <v>0</v>
      </c>
      <c r="K213" s="405">
        <f t="shared" si="119"/>
        <v>1864400</v>
      </c>
      <c r="L213" s="302">
        <f t="shared" si="119"/>
        <v>0</v>
      </c>
    </row>
    <row r="214" spans="1:12" ht="36" x14ac:dyDescent="0.25">
      <c r="A214" s="176" t="s">
        <v>830</v>
      </c>
      <c r="B214" s="174">
        <v>701</v>
      </c>
      <c r="C214" s="173" t="s">
        <v>100</v>
      </c>
      <c r="D214" s="173" t="s">
        <v>47</v>
      </c>
      <c r="E214" s="173" t="s">
        <v>831</v>
      </c>
      <c r="F214" s="174"/>
      <c r="G214" s="191">
        <f>G215</f>
        <v>1864400</v>
      </c>
      <c r="H214" s="191">
        <f>H215</f>
        <v>0</v>
      </c>
      <c r="I214" s="191">
        <f t="shared" si="119"/>
        <v>0</v>
      </c>
      <c r="J214" s="191">
        <f t="shared" si="119"/>
        <v>0</v>
      </c>
      <c r="K214" s="405">
        <f t="shared" si="119"/>
        <v>1864400</v>
      </c>
      <c r="L214" s="191">
        <f t="shared" si="119"/>
        <v>0</v>
      </c>
    </row>
    <row r="215" spans="1:12" ht="36" x14ac:dyDescent="0.25">
      <c r="A215" s="208" t="s">
        <v>832</v>
      </c>
      <c r="B215" s="304">
        <v>701</v>
      </c>
      <c r="C215" s="303" t="s">
        <v>100</v>
      </c>
      <c r="D215" s="303" t="s">
        <v>47</v>
      </c>
      <c r="E215" s="303" t="s">
        <v>833</v>
      </c>
      <c r="F215" s="304"/>
      <c r="G215" s="191">
        <f>G216</f>
        <v>1864400</v>
      </c>
      <c r="H215" s="191">
        <f>H216</f>
        <v>0</v>
      </c>
      <c r="I215" s="191">
        <f t="shared" si="119"/>
        <v>0</v>
      </c>
      <c r="J215" s="191">
        <f t="shared" si="119"/>
        <v>0</v>
      </c>
      <c r="K215" s="405">
        <f t="shared" si="119"/>
        <v>1864400</v>
      </c>
      <c r="L215" s="191">
        <f t="shared" si="119"/>
        <v>0</v>
      </c>
    </row>
    <row r="216" spans="1:12" x14ac:dyDescent="0.25">
      <c r="A216" s="177" t="s">
        <v>25</v>
      </c>
      <c r="B216" s="174">
        <v>701</v>
      </c>
      <c r="C216" s="173" t="s">
        <v>100</v>
      </c>
      <c r="D216" s="173" t="s">
        <v>47</v>
      </c>
      <c r="E216" s="173" t="s">
        <v>834</v>
      </c>
      <c r="F216" s="174"/>
      <c r="G216" s="191">
        <f t="shared" si="119"/>
        <v>1864400</v>
      </c>
      <c r="H216" s="217">
        <f t="shared" si="119"/>
        <v>0</v>
      </c>
      <c r="I216" s="302">
        <f t="shared" si="119"/>
        <v>0</v>
      </c>
      <c r="J216" s="302">
        <f t="shared" si="119"/>
        <v>0</v>
      </c>
      <c r="K216" s="405">
        <f t="shared" si="119"/>
        <v>1864400</v>
      </c>
      <c r="L216" s="302">
        <f t="shared" si="119"/>
        <v>0</v>
      </c>
    </row>
    <row r="217" spans="1:12" ht="24" x14ac:dyDescent="0.25">
      <c r="A217" s="176" t="s">
        <v>18</v>
      </c>
      <c r="B217" s="174">
        <v>701</v>
      </c>
      <c r="C217" s="173" t="s">
        <v>100</v>
      </c>
      <c r="D217" s="173" t="s">
        <v>47</v>
      </c>
      <c r="E217" s="303" t="s">
        <v>834</v>
      </c>
      <c r="F217" s="174">
        <v>200</v>
      </c>
      <c r="G217" s="191">
        <f>1000000+864400</f>
        <v>1864400</v>
      </c>
      <c r="H217" s="217"/>
      <c r="I217" s="302"/>
      <c r="J217" s="404"/>
      <c r="K217" s="405">
        <f t="shared" si="113"/>
        <v>1864400</v>
      </c>
      <c r="L217" s="405">
        <f t="shared" si="114"/>
        <v>0</v>
      </c>
    </row>
    <row r="218" spans="1:12" x14ac:dyDescent="0.25">
      <c r="A218" s="178" t="s">
        <v>99</v>
      </c>
      <c r="B218" s="183">
        <v>701</v>
      </c>
      <c r="C218" s="179" t="s">
        <v>12</v>
      </c>
      <c r="D218" s="179"/>
      <c r="E218" s="179"/>
      <c r="F218" s="183"/>
      <c r="G218" s="192">
        <f t="shared" ref="G218:H218" si="120">G219+G226</f>
        <v>15038311</v>
      </c>
      <c r="H218" s="217">
        <f t="shared" si="120"/>
        <v>0</v>
      </c>
      <c r="I218" s="302">
        <f t="shared" ref="I218:L218" si="121">I219+I226</f>
        <v>0</v>
      </c>
      <c r="J218" s="302">
        <f t="shared" si="121"/>
        <v>0</v>
      </c>
      <c r="K218" s="405">
        <f t="shared" si="121"/>
        <v>15038311</v>
      </c>
      <c r="L218" s="302">
        <f t="shared" si="121"/>
        <v>0</v>
      </c>
    </row>
    <row r="219" spans="1:12" x14ac:dyDescent="0.25">
      <c r="A219" s="178" t="s">
        <v>98</v>
      </c>
      <c r="B219" s="183">
        <v>701</v>
      </c>
      <c r="C219" s="179" t="s">
        <v>12</v>
      </c>
      <c r="D219" s="179" t="s">
        <v>23</v>
      </c>
      <c r="E219" s="179"/>
      <c r="F219" s="183"/>
      <c r="G219" s="192">
        <f>G220</f>
        <v>4912883</v>
      </c>
      <c r="H219" s="376">
        <f>H220</f>
        <v>0</v>
      </c>
      <c r="I219" s="405">
        <f t="shared" ref="I219:L219" si="122">I220</f>
        <v>0</v>
      </c>
      <c r="J219" s="405">
        <f t="shared" si="122"/>
        <v>0</v>
      </c>
      <c r="K219" s="405">
        <f t="shared" si="122"/>
        <v>4912883</v>
      </c>
      <c r="L219" s="405">
        <f t="shared" si="122"/>
        <v>0</v>
      </c>
    </row>
    <row r="220" spans="1:12" x14ac:dyDescent="0.25">
      <c r="A220" s="172" t="s">
        <v>9</v>
      </c>
      <c r="B220" s="174">
        <v>701</v>
      </c>
      <c r="C220" s="173" t="s">
        <v>12</v>
      </c>
      <c r="D220" s="173" t="s">
        <v>23</v>
      </c>
      <c r="E220" s="173" t="s">
        <v>684</v>
      </c>
      <c r="F220" s="174"/>
      <c r="G220" s="191">
        <f t="shared" ref="G220:L224" si="123">G221</f>
        <v>4912883</v>
      </c>
      <c r="H220" s="217">
        <f t="shared" si="123"/>
        <v>0</v>
      </c>
      <c r="I220" s="302">
        <f t="shared" si="123"/>
        <v>0</v>
      </c>
      <c r="J220" s="302">
        <f t="shared" si="123"/>
        <v>0</v>
      </c>
      <c r="K220" s="405">
        <f t="shared" si="123"/>
        <v>4912883</v>
      </c>
      <c r="L220" s="302">
        <f t="shared" si="123"/>
        <v>0</v>
      </c>
    </row>
    <row r="221" spans="1:12" ht="24" x14ac:dyDescent="0.25">
      <c r="A221" s="177" t="s">
        <v>49</v>
      </c>
      <c r="B221" s="174">
        <v>701</v>
      </c>
      <c r="C221" s="173" t="s">
        <v>12</v>
      </c>
      <c r="D221" s="173" t="s">
        <v>23</v>
      </c>
      <c r="E221" s="173" t="s">
        <v>740</v>
      </c>
      <c r="F221" s="174"/>
      <c r="G221" s="191">
        <f>G224+G222</f>
        <v>4912883</v>
      </c>
      <c r="H221" s="217">
        <f t="shared" ref="H221" si="124">H224+H222</f>
        <v>0</v>
      </c>
      <c r="I221" s="302">
        <f t="shared" ref="I221:L221" si="125">I224+I222</f>
        <v>0</v>
      </c>
      <c r="J221" s="302">
        <f t="shared" si="125"/>
        <v>0</v>
      </c>
      <c r="K221" s="405">
        <f t="shared" si="125"/>
        <v>4912883</v>
      </c>
      <c r="L221" s="302">
        <f t="shared" si="125"/>
        <v>0</v>
      </c>
    </row>
    <row r="222" spans="1:12" ht="48" x14ac:dyDescent="0.25">
      <c r="A222" s="176" t="s">
        <v>14</v>
      </c>
      <c r="B222" s="174">
        <v>701</v>
      </c>
      <c r="C222" s="173" t="s">
        <v>12</v>
      </c>
      <c r="D222" s="173" t="s">
        <v>23</v>
      </c>
      <c r="E222" s="173" t="s">
        <v>741</v>
      </c>
      <c r="F222" s="174"/>
      <c r="G222" s="191">
        <f>G223</f>
        <v>167000</v>
      </c>
      <c r="H222" s="217">
        <f t="shared" ref="H222:L222" si="126">H223</f>
        <v>0</v>
      </c>
      <c r="I222" s="302">
        <f t="shared" si="126"/>
        <v>0</v>
      </c>
      <c r="J222" s="302">
        <f t="shared" si="126"/>
        <v>0</v>
      </c>
      <c r="K222" s="405">
        <f t="shared" si="126"/>
        <v>167000</v>
      </c>
      <c r="L222" s="302">
        <f t="shared" si="126"/>
        <v>0</v>
      </c>
    </row>
    <row r="223" spans="1:12" ht="24" x14ac:dyDescent="0.25">
      <c r="A223" s="176" t="s">
        <v>48</v>
      </c>
      <c r="B223" s="174">
        <v>701</v>
      </c>
      <c r="C223" s="173" t="s">
        <v>12</v>
      </c>
      <c r="D223" s="173" t="s">
        <v>23</v>
      </c>
      <c r="E223" s="303" t="s">
        <v>741</v>
      </c>
      <c r="F223" s="174">
        <v>600</v>
      </c>
      <c r="G223" s="191">
        <f>100000+67000</f>
        <v>167000</v>
      </c>
      <c r="H223" s="217"/>
      <c r="I223" s="302"/>
      <c r="J223" s="404"/>
      <c r="K223" s="405">
        <f t="shared" si="113"/>
        <v>167000</v>
      </c>
      <c r="L223" s="405">
        <f t="shared" si="114"/>
        <v>0</v>
      </c>
    </row>
    <row r="224" spans="1:12" ht="48" x14ac:dyDescent="0.25">
      <c r="A224" s="176" t="s">
        <v>1200</v>
      </c>
      <c r="B224" s="174">
        <v>701</v>
      </c>
      <c r="C224" s="173" t="s">
        <v>12</v>
      </c>
      <c r="D224" s="173" t="s">
        <v>23</v>
      </c>
      <c r="E224" s="173" t="s">
        <v>835</v>
      </c>
      <c r="F224" s="174"/>
      <c r="G224" s="191">
        <f t="shared" si="123"/>
        <v>4745883</v>
      </c>
      <c r="H224" s="217">
        <f t="shared" si="123"/>
        <v>0</v>
      </c>
      <c r="I224" s="302">
        <f t="shared" si="123"/>
        <v>0</v>
      </c>
      <c r="J224" s="302">
        <f t="shared" si="123"/>
        <v>0</v>
      </c>
      <c r="K224" s="405">
        <f t="shared" si="123"/>
        <v>4745883</v>
      </c>
      <c r="L224" s="302">
        <f t="shared" si="123"/>
        <v>0</v>
      </c>
    </row>
    <row r="225" spans="1:12" ht="24" x14ac:dyDescent="0.25">
      <c r="A225" s="176" t="s">
        <v>48</v>
      </c>
      <c r="B225" s="174">
        <v>701</v>
      </c>
      <c r="C225" s="173" t="s">
        <v>12</v>
      </c>
      <c r="D225" s="173" t="s">
        <v>23</v>
      </c>
      <c r="E225" s="303" t="s">
        <v>835</v>
      </c>
      <c r="F225" s="174">
        <v>600</v>
      </c>
      <c r="G225" s="191">
        <v>4745883</v>
      </c>
      <c r="H225" s="217"/>
      <c r="I225" s="302"/>
      <c r="J225" s="404"/>
      <c r="K225" s="405">
        <f t="shared" si="113"/>
        <v>4745883</v>
      </c>
      <c r="L225" s="405">
        <f t="shared" si="114"/>
        <v>0</v>
      </c>
    </row>
    <row r="226" spans="1:12" x14ac:dyDescent="0.25">
      <c r="A226" s="178" t="s">
        <v>97</v>
      </c>
      <c r="B226" s="183">
        <v>701</v>
      </c>
      <c r="C226" s="179" t="s">
        <v>12</v>
      </c>
      <c r="D226" s="179" t="s">
        <v>41</v>
      </c>
      <c r="E226" s="179"/>
      <c r="F226" s="183"/>
      <c r="G226" s="192">
        <f>G227</f>
        <v>10125428</v>
      </c>
      <c r="H226" s="376">
        <f>H227</f>
        <v>0</v>
      </c>
      <c r="I226" s="405">
        <f t="shared" ref="I226:L226" si="127">I227</f>
        <v>0</v>
      </c>
      <c r="J226" s="405">
        <f t="shared" si="127"/>
        <v>0</v>
      </c>
      <c r="K226" s="405">
        <f t="shared" si="127"/>
        <v>10125428</v>
      </c>
      <c r="L226" s="405">
        <f t="shared" si="127"/>
        <v>0</v>
      </c>
    </row>
    <row r="227" spans="1:12" x14ac:dyDescent="0.25">
      <c r="A227" s="172" t="s">
        <v>9</v>
      </c>
      <c r="B227" s="174">
        <v>701</v>
      </c>
      <c r="C227" s="173" t="s">
        <v>12</v>
      </c>
      <c r="D227" s="173" t="s">
        <v>41</v>
      </c>
      <c r="E227" s="303" t="s">
        <v>684</v>
      </c>
      <c r="F227" s="174"/>
      <c r="G227" s="191">
        <f t="shared" ref="G227:L231" si="128">G228</f>
        <v>10125428</v>
      </c>
      <c r="H227" s="217">
        <f t="shared" si="128"/>
        <v>0</v>
      </c>
      <c r="I227" s="302">
        <f t="shared" si="128"/>
        <v>0</v>
      </c>
      <c r="J227" s="302">
        <f t="shared" si="128"/>
        <v>0</v>
      </c>
      <c r="K227" s="405">
        <f t="shared" si="128"/>
        <v>10125428</v>
      </c>
      <c r="L227" s="302">
        <f t="shared" si="128"/>
        <v>0</v>
      </c>
    </row>
    <row r="228" spans="1:12" ht="24" x14ac:dyDescent="0.25">
      <c r="A228" s="177" t="s">
        <v>49</v>
      </c>
      <c r="B228" s="174">
        <v>701</v>
      </c>
      <c r="C228" s="173" t="s">
        <v>12</v>
      </c>
      <c r="D228" s="173" t="s">
        <v>41</v>
      </c>
      <c r="E228" s="303" t="s">
        <v>740</v>
      </c>
      <c r="F228" s="174"/>
      <c r="G228" s="191">
        <f>G231+G229</f>
        <v>10125428</v>
      </c>
      <c r="H228" s="217">
        <f t="shared" ref="H228" si="129">H231+H229</f>
        <v>0</v>
      </c>
      <c r="I228" s="302">
        <f t="shared" ref="I228:L228" si="130">I231+I229</f>
        <v>0</v>
      </c>
      <c r="J228" s="302">
        <f t="shared" si="130"/>
        <v>0</v>
      </c>
      <c r="K228" s="405">
        <f t="shared" si="130"/>
        <v>10125428</v>
      </c>
      <c r="L228" s="302">
        <f t="shared" si="130"/>
        <v>0</v>
      </c>
    </row>
    <row r="229" spans="1:12" ht="48" x14ac:dyDescent="0.25">
      <c r="A229" s="176" t="s">
        <v>14</v>
      </c>
      <c r="B229" s="174">
        <v>701</v>
      </c>
      <c r="C229" s="173" t="s">
        <v>12</v>
      </c>
      <c r="D229" s="173" t="s">
        <v>41</v>
      </c>
      <c r="E229" s="303" t="s">
        <v>741</v>
      </c>
      <c r="F229" s="174"/>
      <c r="G229" s="191">
        <f>G230</f>
        <v>150000</v>
      </c>
      <c r="H229" s="217">
        <f t="shared" ref="H229:L229" si="131">H230</f>
        <v>0</v>
      </c>
      <c r="I229" s="302">
        <f t="shared" si="131"/>
        <v>0</v>
      </c>
      <c r="J229" s="302">
        <f t="shared" si="131"/>
        <v>0</v>
      </c>
      <c r="K229" s="405">
        <f t="shared" si="131"/>
        <v>150000</v>
      </c>
      <c r="L229" s="302">
        <f t="shared" si="131"/>
        <v>0</v>
      </c>
    </row>
    <row r="230" spans="1:12" ht="24" x14ac:dyDescent="0.25">
      <c r="A230" s="176" t="s">
        <v>48</v>
      </c>
      <c r="B230" s="174">
        <v>701</v>
      </c>
      <c r="C230" s="173" t="s">
        <v>12</v>
      </c>
      <c r="D230" s="173" t="s">
        <v>41</v>
      </c>
      <c r="E230" s="303" t="s">
        <v>741</v>
      </c>
      <c r="F230" s="174">
        <v>600</v>
      </c>
      <c r="G230" s="191">
        <f>100000+50000</f>
        <v>150000</v>
      </c>
      <c r="H230" s="217"/>
      <c r="I230" s="302"/>
      <c r="J230" s="404"/>
      <c r="K230" s="405">
        <f t="shared" si="113"/>
        <v>150000</v>
      </c>
      <c r="L230" s="405">
        <f t="shared" si="114"/>
        <v>0</v>
      </c>
    </row>
    <row r="231" spans="1:12" ht="48" x14ac:dyDescent="0.25">
      <c r="A231" s="176" t="s">
        <v>1200</v>
      </c>
      <c r="B231" s="174">
        <v>701</v>
      </c>
      <c r="C231" s="173" t="s">
        <v>12</v>
      </c>
      <c r="D231" s="173" t="s">
        <v>41</v>
      </c>
      <c r="E231" s="303" t="s">
        <v>835</v>
      </c>
      <c r="F231" s="174"/>
      <c r="G231" s="191">
        <f t="shared" si="128"/>
        <v>9975428</v>
      </c>
      <c r="H231" s="217">
        <f t="shared" si="128"/>
        <v>0</v>
      </c>
      <c r="I231" s="302">
        <f t="shared" si="128"/>
        <v>0</v>
      </c>
      <c r="J231" s="302">
        <f t="shared" si="128"/>
        <v>0</v>
      </c>
      <c r="K231" s="405">
        <f t="shared" si="128"/>
        <v>9975428</v>
      </c>
      <c r="L231" s="302">
        <f t="shared" si="128"/>
        <v>0</v>
      </c>
    </row>
    <row r="232" spans="1:12" ht="24" x14ac:dyDescent="0.25">
      <c r="A232" s="176" t="s">
        <v>48</v>
      </c>
      <c r="B232" s="174">
        <v>701</v>
      </c>
      <c r="C232" s="173" t="s">
        <v>12</v>
      </c>
      <c r="D232" s="173" t="s">
        <v>41</v>
      </c>
      <c r="E232" s="303" t="s">
        <v>835</v>
      </c>
      <c r="F232" s="174">
        <v>600</v>
      </c>
      <c r="G232" s="191">
        <v>9975428</v>
      </c>
      <c r="H232" s="217"/>
      <c r="I232" s="302"/>
      <c r="J232" s="404"/>
      <c r="K232" s="405">
        <f t="shared" si="113"/>
        <v>9975428</v>
      </c>
      <c r="L232" s="405">
        <f t="shared" si="114"/>
        <v>0</v>
      </c>
    </row>
    <row r="233" spans="1:12" ht="24" x14ac:dyDescent="0.25">
      <c r="A233" s="199" t="s">
        <v>96</v>
      </c>
      <c r="B233" s="200" t="s">
        <v>90</v>
      </c>
      <c r="C233" s="200"/>
      <c r="D233" s="200"/>
      <c r="E233" s="200"/>
      <c r="F233" s="195"/>
      <c r="G233" s="196">
        <f t="shared" ref="G233:H233" si="132">G234+G285</f>
        <v>26454567</v>
      </c>
      <c r="H233" s="250">
        <f t="shared" si="132"/>
        <v>0</v>
      </c>
      <c r="I233" s="250">
        <f t="shared" ref="I233:L233" si="133">I234+I285</f>
        <v>0</v>
      </c>
      <c r="J233" s="250">
        <f t="shared" si="133"/>
        <v>0</v>
      </c>
      <c r="K233" s="196">
        <f t="shared" si="133"/>
        <v>26454567</v>
      </c>
      <c r="L233" s="250">
        <f t="shared" si="133"/>
        <v>0</v>
      </c>
    </row>
    <row r="234" spans="1:12" x14ac:dyDescent="0.25">
      <c r="A234" s="167" t="s">
        <v>30</v>
      </c>
      <c r="B234" s="179" t="s">
        <v>90</v>
      </c>
      <c r="C234" s="179" t="s">
        <v>23</v>
      </c>
      <c r="D234" s="179"/>
      <c r="E234" s="179"/>
      <c r="F234" s="183"/>
      <c r="G234" s="192">
        <f t="shared" ref="G234:H234" si="134">G235+G250+G245</f>
        <v>21754567</v>
      </c>
      <c r="H234" s="217">
        <f t="shared" si="134"/>
        <v>0</v>
      </c>
      <c r="I234" s="302">
        <f t="shared" ref="I234:L234" si="135">I235+I250+I245</f>
        <v>0</v>
      </c>
      <c r="J234" s="302">
        <f t="shared" si="135"/>
        <v>0</v>
      </c>
      <c r="K234" s="405">
        <f t="shared" si="135"/>
        <v>21754567</v>
      </c>
      <c r="L234" s="302">
        <f t="shared" si="135"/>
        <v>0</v>
      </c>
    </row>
    <row r="235" spans="1:12" ht="48" x14ac:dyDescent="0.25">
      <c r="A235" s="178" t="s">
        <v>28</v>
      </c>
      <c r="B235" s="179" t="s">
        <v>90</v>
      </c>
      <c r="C235" s="179" t="s">
        <v>23</v>
      </c>
      <c r="D235" s="179" t="s">
        <v>2</v>
      </c>
      <c r="E235" s="179"/>
      <c r="F235" s="183"/>
      <c r="G235" s="192">
        <f t="shared" ref="G235:L236" si="136">G236</f>
        <v>11383567</v>
      </c>
      <c r="H235" s="217">
        <f t="shared" si="136"/>
        <v>0</v>
      </c>
      <c r="I235" s="302">
        <f t="shared" si="136"/>
        <v>0</v>
      </c>
      <c r="J235" s="302">
        <f t="shared" si="136"/>
        <v>0</v>
      </c>
      <c r="K235" s="405">
        <f t="shared" si="136"/>
        <v>11383567</v>
      </c>
      <c r="L235" s="302">
        <f t="shared" si="136"/>
        <v>0</v>
      </c>
    </row>
    <row r="236" spans="1:12" x14ac:dyDescent="0.25">
      <c r="A236" s="172" t="s">
        <v>9</v>
      </c>
      <c r="B236" s="173" t="s">
        <v>90</v>
      </c>
      <c r="C236" s="173" t="s">
        <v>23</v>
      </c>
      <c r="D236" s="173" t="s">
        <v>2</v>
      </c>
      <c r="E236" s="173" t="s">
        <v>684</v>
      </c>
      <c r="F236" s="174"/>
      <c r="G236" s="191">
        <f t="shared" si="136"/>
        <v>11383567</v>
      </c>
      <c r="H236" s="217">
        <f t="shared" si="136"/>
        <v>0</v>
      </c>
      <c r="I236" s="302">
        <f t="shared" si="136"/>
        <v>0</v>
      </c>
      <c r="J236" s="302">
        <f t="shared" si="136"/>
        <v>0</v>
      </c>
      <c r="K236" s="405">
        <f t="shared" si="136"/>
        <v>11383567</v>
      </c>
      <c r="L236" s="302">
        <f t="shared" si="136"/>
        <v>0</v>
      </c>
    </row>
    <row r="237" spans="1:12" ht="24" x14ac:dyDescent="0.25">
      <c r="A237" s="172" t="s">
        <v>8</v>
      </c>
      <c r="B237" s="173" t="s">
        <v>90</v>
      </c>
      <c r="C237" s="173" t="s">
        <v>23</v>
      </c>
      <c r="D237" s="173" t="s">
        <v>2</v>
      </c>
      <c r="E237" s="173" t="s">
        <v>685</v>
      </c>
      <c r="F237" s="174"/>
      <c r="G237" s="191">
        <f t="shared" ref="G237:H237" si="137">G238+G240+G243</f>
        <v>11383567</v>
      </c>
      <c r="H237" s="217">
        <f t="shared" si="137"/>
        <v>0</v>
      </c>
      <c r="I237" s="302">
        <f t="shared" ref="I237:L237" si="138">I238+I240+I243</f>
        <v>0</v>
      </c>
      <c r="J237" s="302">
        <f t="shared" si="138"/>
        <v>0</v>
      </c>
      <c r="K237" s="405">
        <f t="shared" si="138"/>
        <v>11383567</v>
      </c>
      <c r="L237" s="302">
        <f t="shared" si="138"/>
        <v>0</v>
      </c>
    </row>
    <row r="238" spans="1:12" ht="24" x14ac:dyDescent="0.25">
      <c r="A238" s="176" t="s">
        <v>27</v>
      </c>
      <c r="B238" s="173" t="s">
        <v>90</v>
      </c>
      <c r="C238" s="173" t="s">
        <v>23</v>
      </c>
      <c r="D238" s="173" t="s">
        <v>2</v>
      </c>
      <c r="E238" s="173" t="s">
        <v>687</v>
      </c>
      <c r="F238" s="174"/>
      <c r="G238" s="191">
        <f>G239</f>
        <v>11043567</v>
      </c>
      <c r="H238" s="191">
        <f>H239</f>
        <v>0</v>
      </c>
      <c r="I238" s="191">
        <f t="shared" ref="I238:L238" si="139">I239</f>
        <v>0</v>
      </c>
      <c r="J238" s="191">
        <f t="shared" si="139"/>
        <v>0</v>
      </c>
      <c r="K238" s="405">
        <f t="shared" si="139"/>
        <v>11043567</v>
      </c>
      <c r="L238" s="191">
        <f t="shared" si="139"/>
        <v>0</v>
      </c>
    </row>
    <row r="239" spans="1:12" ht="60" x14ac:dyDescent="0.25">
      <c r="A239" s="176" t="s">
        <v>13</v>
      </c>
      <c r="B239" s="173" t="s">
        <v>90</v>
      </c>
      <c r="C239" s="173" t="s">
        <v>23</v>
      </c>
      <c r="D239" s="173" t="s">
        <v>2</v>
      </c>
      <c r="E239" s="303" t="s">
        <v>687</v>
      </c>
      <c r="F239" s="174">
        <v>100</v>
      </c>
      <c r="G239" s="191">
        <v>11043567</v>
      </c>
      <c r="H239" s="191"/>
      <c r="I239" s="302"/>
      <c r="J239" s="404"/>
      <c r="K239" s="405">
        <f t="shared" si="113"/>
        <v>11043567</v>
      </c>
      <c r="L239" s="405">
        <f t="shared" si="114"/>
        <v>0</v>
      </c>
    </row>
    <row r="240" spans="1:12" ht="24" x14ac:dyDescent="0.25">
      <c r="A240" s="177" t="s">
        <v>24</v>
      </c>
      <c r="B240" s="173" t="s">
        <v>90</v>
      </c>
      <c r="C240" s="173" t="s">
        <v>23</v>
      </c>
      <c r="D240" s="173" t="s">
        <v>2</v>
      </c>
      <c r="E240" s="173" t="s">
        <v>688</v>
      </c>
      <c r="F240" s="174"/>
      <c r="G240" s="191">
        <f t="shared" ref="G240:J240" si="140">SUM(G241:G242)</f>
        <v>90000</v>
      </c>
      <c r="H240" s="217">
        <f t="shared" si="140"/>
        <v>0</v>
      </c>
      <c r="I240" s="302">
        <f t="shared" si="140"/>
        <v>0</v>
      </c>
      <c r="J240" s="191">
        <f t="shared" si="140"/>
        <v>0</v>
      </c>
      <c r="K240" s="405">
        <f t="shared" si="113"/>
        <v>90000</v>
      </c>
      <c r="L240" s="405">
        <f t="shared" si="114"/>
        <v>0</v>
      </c>
    </row>
    <row r="241" spans="1:12" ht="24" x14ac:dyDescent="0.25">
      <c r="A241" s="176" t="s">
        <v>18</v>
      </c>
      <c r="B241" s="173" t="s">
        <v>90</v>
      </c>
      <c r="C241" s="173" t="s">
        <v>23</v>
      </c>
      <c r="D241" s="173" t="s">
        <v>2</v>
      </c>
      <c r="E241" s="303" t="s">
        <v>688</v>
      </c>
      <c r="F241" s="174">
        <v>200</v>
      </c>
      <c r="G241" s="191">
        <v>88000</v>
      </c>
      <c r="H241" s="217"/>
      <c r="I241" s="302"/>
      <c r="J241" s="404"/>
      <c r="K241" s="405">
        <f t="shared" si="113"/>
        <v>88000</v>
      </c>
      <c r="L241" s="405">
        <f t="shared" si="114"/>
        <v>0</v>
      </c>
    </row>
    <row r="242" spans="1:12" x14ac:dyDescent="0.25">
      <c r="A242" s="176" t="s">
        <v>16</v>
      </c>
      <c r="B242" s="173" t="s">
        <v>90</v>
      </c>
      <c r="C242" s="173" t="s">
        <v>23</v>
      </c>
      <c r="D242" s="173" t="s">
        <v>2</v>
      </c>
      <c r="E242" s="303" t="s">
        <v>688</v>
      </c>
      <c r="F242" s="174">
        <v>800</v>
      </c>
      <c r="G242" s="191">
        <v>2000</v>
      </c>
      <c r="H242" s="217"/>
      <c r="I242" s="302"/>
      <c r="J242" s="404"/>
      <c r="K242" s="405">
        <f t="shared" si="113"/>
        <v>2000</v>
      </c>
      <c r="L242" s="405">
        <f t="shared" si="114"/>
        <v>0</v>
      </c>
    </row>
    <row r="243" spans="1:12" ht="48" x14ac:dyDescent="0.25">
      <c r="A243" s="176" t="s">
        <v>14</v>
      </c>
      <c r="B243" s="173" t="s">
        <v>90</v>
      </c>
      <c r="C243" s="173" t="s">
        <v>23</v>
      </c>
      <c r="D243" s="173" t="s">
        <v>2</v>
      </c>
      <c r="E243" s="173" t="s">
        <v>689</v>
      </c>
      <c r="F243" s="174"/>
      <c r="G243" s="191">
        <f>G244</f>
        <v>250000</v>
      </c>
      <c r="H243" s="217">
        <f>H244</f>
        <v>0</v>
      </c>
      <c r="I243" s="302">
        <f t="shared" ref="I243:J243" si="141">I244</f>
        <v>0</v>
      </c>
      <c r="J243" s="191">
        <f t="shared" si="141"/>
        <v>0</v>
      </c>
      <c r="K243" s="405">
        <f t="shared" si="113"/>
        <v>250000</v>
      </c>
      <c r="L243" s="405">
        <f t="shared" si="114"/>
        <v>0</v>
      </c>
    </row>
    <row r="244" spans="1:12" ht="60" x14ac:dyDescent="0.25">
      <c r="A244" s="176" t="s">
        <v>13</v>
      </c>
      <c r="B244" s="173" t="s">
        <v>90</v>
      </c>
      <c r="C244" s="173" t="s">
        <v>23</v>
      </c>
      <c r="D244" s="173" t="s">
        <v>2</v>
      </c>
      <c r="E244" s="303" t="s">
        <v>689</v>
      </c>
      <c r="F244" s="174">
        <v>100</v>
      </c>
      <c r="G244" s="191">
        <v>250000</v>
      </c>
      <c r="H244" s="217"/>
      <c r="I244" s="302"/>
      <c r="J244" s="404"/>
      <c r="K244" s="405">
        <f t="shared" si="113"/>
        <v>250000</v>
      </c>
      <c r="L244" s="405">
        <f t="shared" si="114"/>
        <v>0</v>
      </c>
    </row>
    <row r="245" spans="1:12" x14ac:dyDescent="0.25">
      <c r="A245" s="178" t="s">
        <v>123</v>
      </c>
      <c r="B245" s="183">
        <v>703</v>
      </c>
      <c r="C245" s="179" t="s">
        <v>23</v>
      </c>
      <c r="D245" s="179" t="s">
        <v>100</v>
      </c>
      <c r="E245" s="179"/>
      <c r="F245" s="183"/>
      <c r="G245" s="191">
        <f t="shared" ref="G245:L248" si="142">G246</f>
        <v>3000000</v>
      </c>
      <c r="H245" s="217">
        <f t="shared" si="142"/>
        <v>0</v>
      </c>
      <c r="I245" s="302">
        <f t="shared" si="142"/>
        <v>0</v>
      </c>
      <c r="J245" s="302">
        <f t="shared" si="142"/>
        <v>0</v>
      </c>
      <c r="K245" s="405">
        <f t="shared" si="142"/>
        <v>3000000</v>
      </c>
      <c r="L245" s="302">
        <f t="shared" si="142"/>
        <v>0</v>
      </c>
    </row>
    <row r="246" spans="1:12" x14ac:dyDescent="0.25">
      <c r="A246" s="172" t="s">
        <v>9</v>
      </c>
      <c r="B246" s="174">
        <v>703</v>
      </c>
      <c r="C246" s="173" t="s">
        <v>23</v>
      </c>
      <c r="D246" s="173" t="s">
        <v>100</v>
      </c>
      <c r="E246" s="303" t="s">
        <v>684</v>
      </c>
      <c r="F246" s="174"/>
      <c r="G246" s="191">
        <f t="shared" si="142"/>
        <v>3000000</v>
      </c>
      <c r="H246" s="217">
        <f t="shared" si="142"/>
        <v>0</v>
      </c>
      <c r="I246" s="302">
        <f t="shared" si="142"/>
        <v>0</v>
      </c>
      <c r="J246" s="302">
        <f t="shared" si="142"/>
        <v>0</v>
      </c>
      <c r="K246" s="405">
        <f t="shared" si="142"/>
        <v>3000000</v>
      </c>
      <c r="L246" s="302">
        <f t="shared" si="142"/>
        <v>0</v>
      </c>
    </row>
    <row r="247" spans="1:12" ht="24" x14ac:dyDescent="0.25">
      <c r="A247" s="172" t="s">
        <v>8</v>
      </c>
      <c r="B247" s="174">
        <v>703</v>
      </c>
      <c r="C247" s="173" t="s">
        <v>23</v>
      </c>
      <c r="D247" s="173" t="s">
        <v>100</v>
      </c>
      <c r="E247" s="303" t="s">
        <v>685</v>
      </c>
      <c r="F247" s="174"/>
      <c r="G247" s="191">
        <f t="shared" si="142"/>
        <v>3000000</v>
      </c>
      <c r="H247" s="217">
        <f t="shared" si="142"/>
        <v>0</v>
      </c>
      <c r="I247" s="302">
        <f t="shared" si="142"/>
        <v>0</v>
      </c>
      <c r="J247" s="302">
        <f t="shared" si="142"/>
        <v>0</v>
      </c>
      <c r="K247" s="405">
        <f t="shared" si="142"/>
        <v>3000000</v>
      </c>
      <c r="L247" s="302">
        <f t="shared" si="142"/>
        <v>0</v>
      </c>
    </row>
    <row r="248" spans="1:12" x14ac:dyDescent="0.25">
      <c r="A248" s="177" t="s">
        <v>122</v>
      </c>
      <c r="B248" s="174">
        <v>703</v>
      </c>
      <c r="C248" s="173" t="s">
        <v>23</v>
      </c>
      <c r="D248" s="173" t="s">
        <v>100</v>
      </c>
      <c r="E248" s="173" t="s">
        <v>693</v>
      </c>
      <c r="F248" s="174"/>
      <c r="G248" s="191">
        <f t="shared" si="142"/>
        <v>3000000</v>
      </c>
      <c r="H248" s="217">
        <f t="shared" si="142"/>
        <v>0</v>
      </c>
      <c r="I248" s="302">
        <f t="shared" si="142"/>
        <v>0</v>
      </c>
      <c r="J248" s="302">
        <f t="shared" si="142"/>
        <v>0</v>
      </c>
      <c r="K248" s="405">
        <f t="shared" si="142"/>
        <v>3000000</v>
      </c>
      <c r="L248" s="302">
        <f t="shared" si="142"/>
        <v>0</v>
      </c>
    </row>
    <row r="249" spans="1:12" x14ac:dyDescent="0.25">
      <c r="A249" s="176" t="s">
        <v>16</v>
      </c>
      <c r="B249" s="174">
        <v>703</v>
      </c>
      <c r="C249" s="173" t="s">
        <v>23</v>
      </c>
      <c r="D249" s="173" t="s">
        <v>100</v>
      </c>
      <c r="E249" s="303" t="s">
        <v>693</v>
      </c>
      <c r="F249" s="174">
        <v>800</v>
      </c>
      <c r="G249" s="191">
        <f>1500000+1500000</f>
        <v>3000000</v>
      </c>
      <c r="H249" s="217"/>
      <c r="I249" s="302"/>
      <c r="J249" s="404"/>
      <c r="K249" s="405">
        <f t="shared" si="113"/>
        <v>3000000</v>
      </c>
      <c r="L249" s="405">
        <f t="shared" si="114"/>
        <v>0</v>
      </c>
    </row>
    <row r="250" spans="1:12" x14ac:dyDescent="0.25">
      <c r="A250" s="178" t="s">
        <v>26</v>
      </c>
      <c r="B250" s="179" t="s">
        <v>90</v>
      </c>
      <c r="C250" s="179" t="s">
        <v>23</v>
      </c>
      <c r="D250" s="179" t="s">
        <v>22</v>
      </c>
      <c r="E250" s="179"/>
      <c r="F250" s="183"/>
      <c r="G250" s="192">
        <f>G251+G256+G281</f>
        <v>7371000</v>
      </c>
      <c r="H250" s="381">
        <f>H251+H256+H281</f>
        <v>0</v>
      </c>
      <c r="I250" s="405">
        <f t="shared" ref="I250:L250" si="143">I251+I256+I281</f>
        <v>0</v>
      </c>
      <c r="J250" s="405">
        <f t="shared" si="143"/>
        <v>0</v>
      </c>
      <c r="K250" s="405">
        <f t="shared" si="143"/>
        <v>7371000</v>
      </c>
      <c r="L250" s="405">
        <f t="shared" si="143"/>
        <v>0</v>
      </c>
    </row>
    <row r="251" spans="1:12" ht="24" x14ac:dyDescent="0.25">
      <c r="A251" s="187" t="s">
        <v>756</v>
      </c>
      <c r="B251" s="179" t="s">
        <v>90</v>
      </c>
      <c r="C251" s="303" t="s">
        <v>23</v>
      </c>
      <c r="D251" s="303" t="s">
        <v>22</v>
      </c>
      <c r="E251" s="303" t="s">
        <v>694</v>
      </c>
      <c r="F251" s="375"/>
      <c r="G251" s="191">
        <f t="shared" ref="G251:L254" si="144">G252</f>
        <v>700000</v>
      </c>
      <c r="H251" s="376">
        <f t="shared" si="144"/>
        <v>0</v>
      </c>
      <c r="I251" s="405">
        <f t="shared" si="144"/>
        <v>0</v>
      </c>
      <c r="J251" s="405">
        <f t="shared" si="144"/>
        <v>0</v>
      </c>
      <c r="K251" s="405">
        <f t="shared" si="144"/>
        <v>700000</v>
      </c>
      <c r="L251" s="405">
        <f t="shared" si="144"/>
        <v>0</v>
      </c>
    </row>
    <row r="252" spans="1:12" ht="36" x14ac:dyDescent="0.25">
      <c r="A252" s="208" t="s">
        <v>801</v>
      </c>
      <c r="B252" s="179" t="s">
        <v>90</v>
      </c>
      <c r="C252" s="303" t="s">
        <v>23</v>
      </c>
      <c r="D252" s="303" t="s">
        <v>22</v>
      </c>
      <c r="E252" s="303" t="s">
        <v>804</v>
      </c>
      <c r="F252" s="375"/>
      <c r="G252" s="191">
        <f t="shared" si="144"/>
        <v>700000</v>
      </c>
      <c r="H252" s="376">
        <f t="shared" si="144"/>
        <v>0</v>
      </c>
      <c r="I252" s="405">
        <f t="shared" si="144"/>
        <v>0</v>
      </c>
      <c r="J252" s="405">
        <f t="shared" si="144"/>
        <v>0</v>
      </c>
      <c r="K252" s="405">
        <f t="shared" si="144"/>
        <v>700000</v>
      </c>
      <c r="L252" s="405">
        <f t="shared" si="144"/>
        <v>0</v>
      </c>
    </row>
    <row r="253" spans="1:12" ht="36" x14ac:dyDescent="0.25">
      <c r="A253" s="208" t="s">
        <v>802</v>
      </c>
      <c r="B253" s="179" t="s">
        <v>90</v>
      </c>
      <c r="C253" s="303" t="s">
        <v>23</v>
      </c>
      <c r="D253" s="303" t="s">
        <v>22</v>
      </c>
      <c r="E253" s="303" t="s">
        <v>803</v>
      </c>
      <c r="F253" s="375"/>
      <c r="G253" s="191">
        <f t="shared" si="144"/>
        <v>700000</v>
      </c>
      <c r="H253" s="376">
        <f t="shared" si="144"/>
        <v>0</v>
      </c>
      <c r="I253" s="405">
        <f t="shared" si="144"/>
        <v>0</v>
      </c>
      <c r="J253" s="405">
        <f t="shared" si="144"/>
        <v>0</v>
      </c>
      <c r="K253" s="405">
        <f t="shared" si="144"/>
        <v>700000</v>
      </c>
      <c r="L253" s="405">
        <f t="shared" si="144"/>
        <v>0</v>
      </c>
    </row>
    <row r="254" spans="1:12" ht="60" x14ac:dyDescent="0.25">
      <c r="A254" s="188" t="s">
        <v>533</v>
      </c>
      <c r="B254" s="179" t="s">
        <v>90</v>
      </c>
      <c r="C254" s="303" t="s">
        <v>23</v>
      </c>
      <c r="D254" s="303" t="s">
        <v>22</v>
      </c>
      <c r="E254" s="303" t="s">
        <v>836</v>
      </c>
      <c r="F254" s="304"/>
      <c r="G254" s="191">
        <f t="shared" si="144"/>
        <v>700000</v>
      </c>
      <c r="H254" s="191">
        <f t="shared" si="144"/>
        <v>0</v>
      </c>
      <c r="I254" s="191">
        <f t="shared" si="144"/>
        <v>0</v>
      </c>
      <c r="J254" s="191">
        <f t="shared" si="144"/>
        <v>0</v>
      </c>
      <c r="K254" s="405">
        <f t="shared" si="144"/>
        <v>700000</v>
      </c>
      <c r="L254" s="191">
        <f t="shared" si="144"/>
        <v>0</v>
      </c>
    </row>
    <row r="255" spans="1:12" x14ac:dyDescent="0.25">
      <c r="A255" s="208" t="s">
        <v>16</v>
      </c>
      <c r="B255" s="179" t="s">
        <v>90</v>
      </c>
      <c r="C255" s="303" t="s">
        <v>23</v>
      </c>
      <c r="D255" s="303" t="s">
        <v>22</v>
      </c>
      <c r="E255" s="303" t="s">
        <v>836</v>
      </c>
      <c r="F255" s="304">
        <v>800</v>
      </c>
      <c r="G255" s="191">
        <v>700000</v>
      </c>
      <c r="H255" s="302"/>
      <c r="I255" s="302"/>
      <c r="J255" s="405"/>
      <c r="K255" s="405">
        <f t="shared" si="113"/>
        <v>700000</v>
      </c>
      <c r="L255" s="405">
        <f t="shared" si="114"/>
        <v>0</v>
      </c>
    </row>
    <row r="256" spans="1:12" ht="36" x14ac:dyDescent="0.25">
      <c r="A256" s="176" t="s">
        <v>837</v>
      </c>
      <c r="B256" s="173" t="s">
        <v>90</v>
      </c>
      <c r="C256" s="303" t="s">
        <v>23</v>
      </c>
      <c r="D256" s="303" t="s">
        <v>22</v>
      </c>
      <c r="E256" s="173" t="s">
        <v>704</v>
      </c>
      <c r="F256" s="174"/>
      <c r="G256" s="191">
        <f t="shared" ref="G256:H256" si="145">G257+G270</f>
        <v>1671000</v>
      </c>
      <c r="H256" s="217">
        <f t="shared" si="145"/>
        <v>0</v>
      </c>
      <c r="I256" s="302">
        <f t="shared" ref="I256:L256" si="146">I257+I270</f>
        <v>0</v>
      </c>
      <c r="J256" s="302">
        <f t="shared" si="146"/>
        <v>0</v>
      </c>
      <c r="K256" s="405">
        <f t="shared" si="146"/>
        <v>1671000</v>
      </c>
      <c r="L256" s="302">
        <f t="shared" si="146"/>
        <v>0</v>
      </c>
    </row>
    <row r="257" spans="1:12" ht="36" x14ac:dyDescent="0.25">
      <c r="A257" s="176" t="s">
        <v>838</v>
      </c>
      <c r="B257" s="173" t="s">
        <v>90</v>
      </c>
      <c r="C257" s="173" t="s">
        <v>23</v>
      </c>
      <c r="D257" s="173" t="s">
        <v>22</v>
      </c>
      <c r="E257" s="173" t="s">
        <v>705</v>
      </c>
      <c r="F257" s="174"/>
      <c r="G257" s="191">
        <f>G258+G261+G264+G267</f>
        <v>1200000</v>
      </c>
      <c r="H257" s="191">
        <f t="shared" ref="H257:L257" si="147">H258+H261+H264+H267</f>
        <v>0</v>
      </c>
      <c r="I257" s="191">
        <f t="shared" si="147"/>
        <v>0</v>
      </c>
      <c r="J257" s="191">
        <f t="shared" si="147"/>
        <v>0</v>
      </c>
      <c r="K257" s="191">
        <f t="shared" si="147"/>
        <v>1200000</v>
      </c>
      <c r="L257" s="191">
        <f t="shared" si="147"/>
        <v>0</v>
      </c>
    </row>
    <row r="258" spans="1:12" ht="60" x14ac:dyDescent="0.25">
      <c r="A258" s="208" t="s">
        <v>699</v>
      </c>
      <c r="B258" s="303" t="s">
        <v>90</v>
      </c>
      <c r="C258" s="303" t="s">
        <v>23</v>
      </c>
      <c r="D258" s="303" t="s">
        <v>22</v>
      </c>
      <c r="E258" s="303" t="s">
        <v>706</v>
      </c>
      <c r="F258" s="304"/>
      <c r="G258" s="191">
        <f t="shared" ref="G258:L259" si="148">G259</f>
        <v>693000</v>
      </c>
      <c r="H258" s="217">
        <f t="shared" si="148"/>
        <v>0</v>
      </c>
      <c r="I258" s="302">
        <f t="shared" si="148"/>
        <v>0</v>
      </c>
      <c r="J258" s="302">
        <f t="shared" si="148"/>
        <v>0</v>
      </c>
      <c r="K258" s="405">
        <f t="shared" si="148"/>
        <v>693000</v>
      </c>
      <c r="L258" s="302">
        <f t="shared" si="148"/>
        <v>0</v>
      </c>
    </row>
    <row r="259" spans="1:12" ht="36" x14ac:dyDescent="0.25">
      <c r="A259" s="177" t="s">
        <v>700</v>
      </c>
      <c r="B259" s="303" t="s">
        <v>90</v>
      </c>
      <c r="C259" s="303" t="s">
        <v>23</v>
      </c>
      <c r="D259" s="303" t="s">
        <v>22</v>
      </c>
      <c r="E259" s="303" t="s">
        <v>707</v>
      </c>
      <c r="F259" s="304"/>
      <c r="G259" s="191">
        <f>G260</f>
        <v>693000</v>
      </c>
      <c r="H259" s="191">
        <f>H260</f>
        <v>0</v>
      </c>
      <c r="I259" s="191">
        <f t="shared" si="148"/>
        <v>0</v>
      </c>
      <c r="J259" s="191">
        <f t="shared" si="148"/>
        <v>0</v>
      </c>
      <c r="K259" s="405">
        <f t="shared" si="148"/>
        <v>693000</v>
      </c>
      <c r="L259" s="191">
        <f t="shared" si="148"/>
        <v>0</v>
      </c>
    </row>
    <row r="260" spans="1:12" ht="24" x14ac:dyDescent="0.25">
      <c r="A260" s="208" t="s">
        <v>18</v>
      </c>
      <c r="B260" s="303" t="s">
        <v>90</v>
      </c>
      <c r="C260" s="303" t="s">
        <v>23</v>
      </c>
      <c r="D260" s="303" t="s">
        <v>22</v>
      </c>
      <c r="E260" s="303" t="s">
        <v>707</v>
      </c>
      <c r="F260" s="304">
        <v>200</v>
      </c>
      <c r="G260" s="191">
        <v>693000</v>
      </c>
      <c r="H260" s="302"/>
      <c r="I260" s="302"/>
      <c r="J260" s="404"/>
      <c r="K260" s="405">
        <f t="shared" si="113"/>
        <v>693000</v>
      </c>
      <c r="L260" s="405">
        <f t="shared" si="114"/>
        <v>0</v>
      </c>
    </row>
    <row r="261" spans="1:12" ht="48" x14ac:dyDescent="0.25">
      <c r="A261" s="208" t="s">
        <v>701</v>
      </c>
      <c r="B261" s="303" t="s">
        <v>90</v>
      </c>
      <c r="C261" s="303" t="s">
        <v>23</v>
      </c>
      <c r="D261" s="303" t="s">
        <v>22</v>
      </c>
      <c r="E261" s="303" t="s">
        <v>713</v>
      </c>
      <c r="F261" s="304"/>
      <c r="G261" s="191">
        <f>G262</f>
        <v>45000</v>
      </c>
      <c r="H261" s="191">
        <f>H262</f>
        <v>0</v>
      </c>
      <c r="I261" s="191">
        <f t="shared" ref="I261:L262" si="149">I262</f>
        <v>0</v>
      </c>
      <c r="J261" s="191">
        <f t="shared" si="149"/>
        <v>0</v>
      </c>
      <c r="K261" s="405">
        <f t="shared" si="149"/>
        <v>45000</v>
      </c>
      <c r="L261" s="191">
        <f t="shared" si="149"/>
        <v>0</v>
      </c>
    </row>
    <row r="262" spans="1:12" ht="36" x14ac:dyDescent="0.25">
      <c r="A262" s="177" t="s">
        <v>700</v>
      </c>
      <c r="B262" s="303" t="s">
        <v>90</v>
      </c>
      <c r="C262" s="303" t="s">
        <v>23</v>
      </c>
      <c r="D262" s="303" t="s">
        <v>22</v>
      </c>
      <c r="E262" s="303" t="s">
        <v>708</v>
      </c>
      <c r="F262" s="304"/>
      <c r="G262" s="191">
        <f>G263</f>
        <v>45000</v>
      </c>
      <c r="H262" s="191">
        <f>H263</f>
        <v>0</v>
      </c>
      <c r="I262" s="191">
        <f t="shared" si="149"/>
        <v>0</v>
      </c>
      <c r="J262" s="191">
        <f t="shared" si="149"/>
        <v>0</v>
      </c>
      <c r="K262" s="405">
        <f t="shared" si="149"/>
        <v>45000</v>
      </c>
      <c r="L262" s="191">
        <f t="shared" si="149"/>
        <v>0</v>
      </c>
    </row>
    <row r="263" spans="1:12" ht="24" x14ac:dyDescent="0.25">
      <c r="A263" s="208" t="s">
        <v>18</v>
      </c>
      <c r="B263" s="303" t="s">
        <v>90</v>
      </c>
      <c r="C263" s="303" t="s">
        <v>23</v>
      </c>
      <c r="D263" s="303" t="s">
        <v>22</v>
      </c>
      <c r="E263" s="303" t="s">
        <v>708</v>
      </c>
      <c r="F263" s="304">
        <v>200</v>
      </c>
      <c r="G263" s="191">
        <v>45000</v>
      </c>
      <c r="H263" s="302"/>
      <c r="I263" s="302"/>
      <c r="J263" s="404"/>
      <c r="K263" s="405">
        <f t="shared" si="113"/>
        <v>45000</v>
      </c>
      <c r="L263" s="405">
        <f t="shared" si="114"/>
        <v>0</v>
      </c>
    </row>
    <row r="264" spans="1:12" ht="36" x14ac:dyDescent="0.25">
      <c r="A264" s="208" t="s">
        <v>702</v>
      </c>
      <c r="B264" s="303" t="s">
        <v>90</v>
      </c>
      <c r="C264" s="303" t="s">
        <v>23</v>
      </c>
      <c r="D264" s="303" t="s">
        <v>22</v>
      </c>
      <c r="E264" s="303" t="s">
        <v>711</v>
      </c>
      <c r="F264" s="304"/>
      <c r="G264" s="191">
        <f>G265</f>
        <v>40000</v>
      </c>
      <c r="H264" s="191">
        <f>H265</f>
        <v>0</v>
      </c>
      <c r="I264" s="191">
        <f t="shared" ref="I264:L265" si="150">I265</f>
        <v>0</v>
      </c>
      <c r="J264" s="191">
        <f t="shared" si="150"/>
        <v>0</v>
      </c>
      <c r="K264" s="405">
        <f t="shared" si="150"/>
        <v>40000</v>
      </c>
      <c r="L264" s="191">
        <f t="shared" si="150"/>
        <v>0</v>
      </c>
    </row>
    <row r="265" spans="1:12" ht="36" x14ac:dyDescent="0.25">
      <c r="A265" s="177" t="s">
        <v>700</v>
      </c>
      <c r="B265" s="303" t="s">
        <v>90</v>
      </c>
      <c r="C265" s="303" t="s">
        <v>23</v>
      </c>
      <c r="D265" s="303" t="s">
        <v>22</v>
      </c>
      <c r="E265" s="303" t="s">
        <v>709</v>
      </c>
      <c r="F265" s="304"/>
      <c r="G265" s="191">
        <f>G266</f>
        <v>40000</v>
      </c>
      <c r="H265" s="191">
        <f>H266</f>
        <v>0</v>
      </c>
      <c r="I265" s="191">
        <f t="shared" si="150"/>
        <v>0</v>
      </c>
      <c r="J265" s="191">
        <f t="shared" si="150"/>
        <v>0</v>
      </c>
      <c r="K265" s="405">
        <f t="shared" si="150"/>
        <v>40000</v>
      </c>
      <c r="L265" s="191">
        <f t="shared" si="150"/>
        <v>0</v>
      </c>
    </row>
    <row r="266" spans="1:12" ht="24" x14ac:dyDescent="0.25">
      <c r="A266" s="208" t="s">
        <v>18</v>
      </c>
      <c r="B266" s="303" t="s">
        <v>90</v>
      </c>
      <c r="C266" s="303" t="s">
        <v>23</v>
      </c>
      <c r="D266" s="303" t="s">
        <v>22</v>
      </c>
      <c r="E266" s="303" t="s">
        <v>709</v>
      </c>
      <c r="F266" s="304">
        <v>200</v>
      </c>
      <c r="G266" s="191">
        <v>40000</v>
      </c>
      <c r="H266" s="302"/>
      <c r="I266" s="302"/>
      <c r="J266" s="404"/>
      <c r="K266" s="405">
        <f t="shared" ref="K266:K327" si="151">G266+I266</f>
        <v>40000</v>
      </c>
      <c r="L266" s="405">
        <f t="shared" ref="L266:L327" si="152">H266+J266</f>
        <v>0</v>
      </c>
    </row>
    <row r="267" spans="1:12" ht="36" x14ac:dyDescent="0.25">
      <c r="A267" s="208" t="s">
        <v>703</v>
      </c>
      <c r="B267" s="303" t="s">
        <v>90</v>
      </c>
      <c r="C267" s="303" t="s">
        <v>23</v>
      </c>
      <c r="D267" s="303" t="s">
        <v>22</v>
      </c>
      <c r="E267" s="303" t="s">
        <v>839</v>
      </c>
      <c r="F267" s="304"/>
      <c r="G267" s="191">
        <f>G268</f>
        <v>422000</v>
      </c>
      <c r="H267" s="191">
        <f>H268</f>
        <v>0</v>
      </c>
      <c r="I267" s="302"/>
      <c r="J267" s="404"/>
      <c r="K267" s="405">
        <f t="shared" si="151"/>
        <v>422000</v>
      </c>
      <c r="L267" s="405">
        <f t="shared" si="152"/>
        <v>0</v>
      </c>
    </row>
    <row r="268" spans="1:12" ht="36" x14ac:dyDescent="0.25">
      <c r="A268" s="177" t="s">
        <v>700</v>
      </c>
      <c r="B268" s="303" t="s">
        <v>90</v>
      </c>
      <c r="C268" s="303" t="s">
        <v>23</v>
      </c>
      <c r="D268" s="303" t="s">
        <v>22</v>
      </c>
      <c r="E268" s="303" t="s">
        <v>710</v>
      </c>
      <c r="F268" s="304"/>
      <c r="G268" s="191">
        <f>G269</f>
        <v>422000</v>
      </c>
      <c r="H268" s="191">
        <f>H269</f>
        <v>0</v>
      </c>
      <c r="I268" s="302"/>
      <c r="J268" s="404"/>
      <c r="K268" s="405">
        <f t="shared" si="151"/>
        <v>422000</v>
      </c>
      <c r="L268" s="405">
        <f t="shared" si="152"/>
        <v>0</v>
      </c>
    </row>
    <row r="269" spans="1:12" ht="24" x14ac:dyDescent="0.25">
      <c r="A269" s="208" t="s">
        <v>18</v>
      </c>
      <c r="B269" s="303" t="s">
        <v>90</v>
      </c>
      <c r="C269" s="303" t="s">
        <v>23</v>
      </c>
      <c r="D269" s="303" t="s">
        <v>22</v>
      </c>
      <c r="E269" s="303" t="s">
        <v>710</v>
      </c>
      <c r="F269" s="304">
        <v>200</v>
      </c>
      <c r="G269" s="191">
        <v>422000</v>
      </c>
      <c r="H269" s="302"/>
      <c r="I269" s="302"/>
      <c r="J269" s="404"/>
      <c r="K269" s="405">
        <f t="shared" si="151"/>
        <v>422000</v>
      </c>
      <c r="L269" s="405">
        <f t="shared" si="152"/>
        <v>0</v>
      </c>
    </row>
    <row r="270" spans="1:12" ht="24" x14ac:dyDescent="0.25">
      <c r="A270" s="176" t="s">
        <v>840</v>
      </c>
      <c r="B270" s="173" t="s">
        <v>90</v>
      </c>
      <c r="C270" s="173" t="s">
        <v>23</v>
      </c>
      <c r="D270" s="173" t="s">
        <v>22</v>
      </c>
      <c r="E270" s="173" t="s">
        <v>717</v>
      </c>
      <c r="F270" s="174"/>
      <c r="G270" s="191">
        <f>G271+G278</f>
        <v>471000</v>
      </c>
      <c r="H270" s="191">
        <f t="shared" ref="H270:L270" si="153">H271+H278</f>
        <v>0</v>
      </c>
      <c r="I270" s="191">
        <f t="shared" si="153"/>
        <v>0</v>
      </c>
      <c r="J270" s="191">
        <f t="shared" si="153"/>
        <v>0</v>
      </c>
      <c r="K270" s="191">
        <f t="shared" si="153"/>
        <v>471000</v>
      </c>
      <c r="L270" s="191">
        <f t="shared" si="153"/>
        <v>0</v>
      </c>
    </row>
    <row r="271" spans="1:12" ht="36" x14ac:dyDescent="0.25">
      <c r="A271" s="180" t="s">
        <v>719</v>
      </c>
      <c r="B271" s="303" t="s">
        <v>90</v>
      </c>
      <c r="C271" s="303" t="s">
        <v>23</v>
      </c>
      <c r="D271" s="303" t="s">
        <v>22</v>
      </c>
      <c r="E271" s="303" t="s">
        <v>718</v>
      </c>
      <c r="F271" s="304"/>
      <c r="G271" s="191">
        <f>G272+G275</f>
        <v>377000</v>
      </c>
      <c r="H271" s="191">
        <f t="shared" ref="H271:K271" si="154">H272+H275</f>
        <v>0</v>
      </c>
      <c r="I271" s="191">
        <f t="shared" si="154"/>
        <v>0</v>
      </c>
      <c r="J271" s="191">
        <f t="shared" si="154"/>
        <v>0</v>
      </c>
      <c r="K271" s="191">
        <f t="shared" si="154"/>
        <v>377000</v>
      </c>
      <c r="L271" s="191">
        <f t="shared" ref="L271" si="155">L272+L275</f>
        <v>0</v>
      </c>
    </row>
    <row r="272" spans="1:12" ht="24" x14ac:dyDescent="0.25">
      <c r="A272" s="184" t="s">
        <v>720</v>
      </c>
      <c r="B272" s="303" t="s">
        <v>90</v>
      </c>
      <c r="C272" s="303" t="s">
        <v>23</v>
      </c>
      <c r="D272" s="303" t="s">
        <v>22</v>
      </c>
      <c r="E272" s="181" t="s">
        <v>725</v>
      </c>
      <c r="F272" s="182"/>
      <c r="G272" s="191">
        <f>SUM(G273:G274)</f>
        <v>125000</v>
      </c>
      <c r="H272" s="191">
        <f>SUM(H273:H274)</f>
        <v>0</v>
      </c>
      <c r="I272" s="191">
        <f t="shared" ref="I272:L272" si="156">SUM(I273:I274)</f>
        <v>0</v>
      </c>
      <c r="J272" s="191">
        <f t="shared" si="156"/>
        <v>0</v>
      </c>
      <c r="K272" s="405">
        <f t="shared" si="156"/>
        <v>125000</v>
      </c>
      <c r="L272" s="191">
        <f t="shared" si="156"/>
        <v>0</v>
      </c>
    </row>
    <row r="273" spans="1:12" ht="60" x14ac:dyDescent="0.25">
      <c r="A273" s="180" t="s">
        <v>13</v>
      </c>
      <c r="B273" s="303" t="s">
        <v>90</v>
      </c>
      <c r="C273" s="303" t="s">
        <v>23</v>
      </c>
      <c r="D273" s="303" t="s">
        <v>22</v>
      </c>
      <c r="E273" s="181" t="s">
        <v>725</v>
      </c>
      <c r="F273" s="182">
        <v>100</v>
      </c>
      <c r="G273" s="191">
        <v>65000</v>
      </c>
      <c r="H273" s="302"/>
      <c r="I273" s="302"/>
      <c r="J273" s="191"/>
      <c r="K273" s="405">
        <f t="shared" si="151"/>
        <v>65000</v>
      </c>
      <c r="L273" s="405">
        <f t="shared" si="152"/>
        <v>0</v>
      </c>
    </row>
    <row r="274" spans="1:12" ht="24" x14ac:dyDescent="0.25">
      <c r="A274" s="180" t="s">
        <v>18</v>
      </c>
      <c r="B274" s="303" t="s">
        <v>90</v>
      </c>
      <c r="C274" s="303" t="s">
        <v>23</v>
      </c>
      <c r="D274" s="303" t="s">
        <v>22</v>
      </c>
      <c r="E274" s="181" t="s">
        <v>725</v>
      </c>
      <c r="F274" s="182">
        <v>200</v>
      </c>
      <c r="G274" s="191">
        <v>60000</v>
      </c>
      <c r="H274" s="302"/>
      <c r="I274" s="302"/>
      <c r="J274" s="191"/>
      <c r="K274" s="405">
        <f t="shared" si="151"/>
        <v>60000</v>
      </c>
      <c r="L274" s="405">
        <f t="shared" si="152"/>
        <v>0</v>
      </c>
    </row>
    <row r="275" spans="1:12" ht="36" x14ac:dyDescent="0.25">
      <c r="A275" s="180" t="s">
        <v>721</v>
      </c>
      <c r="B275" s="303" t="s">
        <v>90</v>
      </c>
      <c r="C275" s="303" t="s">
        <v>23</v>
      </c>
      <c r="D275" s="303" t="s">
        <v>22</v>
      </c>
      <c r="E275" s="181" t="s">
        <v>726</v>
      </c>
      <c r="F275" s="182"/>
      <c r="G275" s="191">
        <f>SUM(G276:G277)</f>
        <v>252000</v>
      </c>
      <c r="H275" s="191">
        <f>SUM(H276:H277)</f>
        <v>0</v>
      </c>
      <c r="I275" s="191">
        <f t="shared" ref="I275:L275" si="157">SUM(I276:I277)</f>
        <v>0</v>
      </c>
      <c r="J275" s="191">
        <f t="shared" si="157"/>
        <v>0</v>
      </c>
      <c r="K275" s="405">
        <f t="shared" si="157"/>
        <v>252000</v>
      </c>
      <c r="L275" s="191">
        <f t="shared" si="157"/>
        <v>0</v>
      </c>
    </row>
    <row r="276" spans="1:12" ht="60" x14ac:dyDescent="0.25">
      <c r="A276" s="180" t="s">
        <v>13</v>
      </c>
      <c r="B276" s="303" t="s">
        <v>90</v>
      </c>
      <c r="C276" s="303" t="s">
        <v>23</v>
      </c>
      <c r="D276" s="303" t="s">
        <v>22</v>
      </c>
      <c r="E276" s="181" t="s">
        <v>726</v>
      </c>
      <c r="F276" s="182">
        <v>100</v>
      </c>
      <c r="G276" s="191">
        <v>177000</v>
      </c>
      <c r="H276" s="302"/>
      <c r="I276" s="302"/>
      <c r="J276" s="191"/>
      <c r="K276" s="405">
        <f t="shared" si="151"/>
        <v>177000</v>
      </c>
      <c r="L276" s="405">
        <f t="shared" si="152"/>
        <v>0</v>
      </c>
    </row>
    <row r="277" spans="1:12" ht="24" x14ac:dyDescent="0.25">
      <c r="A277" s="180" t="s">
        <v>18</v>
      </c>
      <c r="B277" s="303" t="s">
        <v>90</v>
      </c>
      <c r="C277" s="303" t="s">
        <v>23</v>
      </c>
      <c r="D277" s="303" t="s">
        <v>22</v>
      </c>
      <c r="E277" s="181" t="s">
        <v>726</v>
      </c>
      <c r="F277" s="182">
        <v>200</v>
      </c>
      <c r="G277" s="191">
        <v>75000</v>
      </c>
      <c r="H277" s="302"/>
      <c r="I277" s="302"/>
      <c r="J277" s="191"/>
      <c r="K277" s="405">
        <f t="shared" si="151"/>
        <v>75000</v>
      </c>
      <c r="L277" s="405">
        <f t="shared" si="152"/>
        <v>0</v>
      </c>
    </row>
    <row r="278" spans="1:12" ht="36" x14ac:dyDescent="0.25">
      <c r="A278" s="180" t="s">
        <v>723</v>
      </c>
      <c r="B278" s="303" t="s">
        <v>90</v>
      </c>
      <c r="C278" s="303" t="s">
        <v>23</v>
      </c>
      <c r="D278" s="303" t="s">
        <v>22</v>
      </c>
      <c r="E278" s="181" t="s">
        <v>729</v>
      </c>
      <c r="F278" s="182"/>
      <c r="G278" s="191">
        <f>G279</f>
        <v>94000</v>
      </c>
      <c r="H278" s="191">
        <f t="shared" ref="H278:H279" si="158">H279</f>
        <v>0</v>
      </c>
      <c r="I278" s="191">
        <f t="shared" ref="I278:I279" si="159">I279</f>
        <v>0</v>
      </c>
      <c r="J278" s="191">
        <f t="shared" ref="J278:J279" si="160">J279</f>
        <v>0</v>
      </c>
      <c r="K278" s="405">
        <f t="shared" ref="K278:K279" si="161">K279</f>
        <v>94000</v>
      </c>
      <c r="L278" s="191">
        <f t="shared" ref="L278:L279" si="162">L279</f>
        <v>0</v>
      </c>
    </row>
    <row r="279" spans="1:12" x14ac:dyDescent="0.25">
      <c r="A279" s="180" t="s">
        <v>724</v>
      </c>
      <c r="B279" s="303" t="s">
        <v>90</v>
      </c>
      <c r="C279" s="303" t="s">
        <v>23</v>
      </c>
      <c r="D279" s="303" t="s">
        <v>22</v>
      </c>
      <c r="E279" s="181" t="s">
        <v>730</v>
      </c>
      <c r="F279" s="182"/>
      <c r="G279" s="191">
        <f>G280</f>
        <v>94000</v>
      </c>
      <c r="H279" s="191">
        <f t="shared" si="158"/>
        <v>0</v>
      </c>
      <c r="I279" s="191">
        <f t="shared" si="159"/>
        <v>0</v>
      </c>
      <c r="J279" s="191">
        <f t="shared" si="160"/>
        <v>0</v>
      </c>
      <c r="K279" s="405">
        <f t="shared" si="161"/>
        <v>94000</v>
      </c>
      <c r="L279" s="191">
        <f t="shared" si="162"/>
        <v>0</v>
      </c>
    </row>
    <row r="280" spans="1:12" ht="24" x14ac:dyDescent="0.25">
      <c r="A280" s="180" t="s">
        <v>18</v>
      </c>
      <c r="B280" s="303" t="s">
        <v>90</v>
      </c>
      <c r="C280" s="303" t="s">
        <v>23</v>
      </c>
      <c r="D280" s="303" t="s">
        <v>22</v>
      </c>
      <c r="E280" s="181" t="s">
        <v>730</v>
      </c>
      <c r="F280" s="182">
        <v>200</v>
      </c>
      <c r="G280" s="191">
        <v>94000</v>
      </c>
      <c r="H280" s="217"/>
      <c r="I280" s="302"/>
      <c r="J280" s="191"/>
      <c r="K280" s="405">
        <f t="shared" si="151"/>
        <v>94000</v>
      </c>
      <c r="L280" s="405">
        <f t="shared" si="152"/>
        <v>0</v>
      </c>
    </row>
    <row r="281" spans="1:12" x14ac:dyDescent="0.25">
      <c r="A281" s="172" t="s">
        <v>9</v>
      </c>
      <c r="B281" s="303" t="s">
        <v>90</v>
      </c>
      <c r="C281" s="190" t="s">
        <v>23</v>
      </c>
      <c r="D281" s="303" t="s">
        <v>22</v>
      </c>
      <c r="E281" s="303" t="s">
        <v>684</v>
      </c>
      <c r="F281" s="182"/>
      <c r="G281" s="191">
        <f>G282</f>
        <v>5000000</v>
      </c>
      <c r="H281" s="191">
        <f t="shared" ref="H281:L282" si="163">H282</f>
        <v>0</v>
      </c>
      <c r="I281" s="191">
        <f t="shared" si="163"/>
        <v>0</v>
      </c>
      <c r="J281" s="191">
        <f t="shared" si="163"/>
        <v>0</v>
      </c>
      <c r="K281" s="405">
        <f t="shared" si="163"/>
        <v>5000000</v>
      </c>
      <c r="L281" s="191">
        <f t="shared" si="163"/>
        <v>0</v>
      </c>
    </row>
    <row r="282" spans="1:12" ht="24" x14ac:dyDescent="0.25">
      <c r="A282" s="172" t="s">
        <v>8</v>
      </c>
      <c r="B282" s="173" t="s">
        <v>90</v>
      </c>
      <c r="C282" s="173" t="s">
        <v>23</v>
      </c>
      <c r="D282" s="173" t="s">
        <v>22</v>
      </c>
      <c r="E282" s="173" t="s">
        <v>685</v>
      </c>
      <c r="F282" s="174"/>
      <c r="G282" s="191">
        <f>G283</f>
        <v>5000000</v>
      </c>
      <c r="H282" s="191">
        <f t="shared" si="163"/>
        <v>0</v>
      </c>
      <c r="I282" s="191">
        <f t="shared" si="163"/>
        <v>0</v>
      </c>
      <c r="J282" s="191">
        <f t="shared" si="163"/>
        <v>0</v>
      </c>
      <c r="K282" s="405">
        <f t="shared" si="163"/>
        <v>5000000</v>
      </c>
      <c r="L282" s="191">
        <f t="shared" si="163"/>
        <v>0</v>
      </c>
    </row>
    <row r="283" spans="1:12" ht="24" x14ac:dyDescent="0.25">
      <c r="A283" s="172" t="s">
        <v>95</v>
      </c>
      <c r="B283" s="173" t="s">
        <v>90</v>
      </c>
      <c r="C283" s="173" t="s">
        <v>23</v>
      </c>
      <c r="D283" s="173" t="s">
        <v>22</v>
      </c>
      <c r="E283" s="173" t="s">
        <v>737</v>
      </c>
      <c r="F283" s="174"/>
      <c r="G283" s="191">
        <f t="shared" ref="G283:L283" si="164">G284</f>
        <v>5000000</v>
      </c>
      <c r="H283" s="191">
        <f t="shared" si="164"/>
        <v>0</v>
      </c>
      <c r="I283" s="191">
        <f t="shared" si="164"/>
        <v>0</v>
      </c>
      <c r="J283" s="191">
        <f t="shared" si="164"/>
        <v>0</v>
      </c>
      <c r="K283" s="405">
        <f t="shared" si="164"/>
        <v>5000000</v>
      </c>
      <c r="L283" s="191">
        <f t="shared" si="164"/>
        <v>0</v>
      </c>
    </row>
    <row r="284" spans="1:12" x14ac:dyDescent="0.25">
      <c r="A284" s="176" t="s">
        <v>16</v>
      </c>
      <c r="B284" s="173" t="s">
        <v>90</v>
      </c>
      <c r="C284" s="173" t="s">
        <v>23</v>
      </c>
      <c r="D284" s="173" t="s">
        <v>22</v>
      </c>
      <c r="E284" s="303" t="s">
        <v>737</v>
      </c>
      <c r="F284" s="174">
        <v>800</v>
      </c>
      <c r="G284" s="191">
        <v>5000000</v>
      </c>
      <c r="H284" s="217"/>
      <c r="I284" s="302"/>
      <c r="J284" s="404"/>
      <c r="K284" s="405">
        <f t="shared" si="151"/>
        <v>5000000</v>
      </c>
      <c r="L284" s="405">
        <f t="shared" si="152"/>
        <v>0</v>
      </c>
    </row>
    <row r="285" spans="1:12" ht="24" x14ac:dyDescent="0.25">
      <c r="A285" s="178" t="s">
        <v>94</v>
      </c>
      <c r="B285" s="179" t="s">
        <v>90</v>
      </c>
      <c r="C285" s="169">
        <v>13</v>
      </c>
      <c r="D285" s="179"/>
      <c r="E285" s="179"/>
      <c r="F285" s="183"/>
      <c r="G285" s="192">
        <f t="shared" ref="G285:L289" si="165">G286</f>
        <v>4700000</v>
      </c>
      <c r="H285" s="217">
        <f t="shared" si="165"/>
        <v>0</v>
      </c>
      <c r="I285" s="302">
        <f t="shared" si="165"/>
        <v>0</v>
      </c>
      <c r="J285" s="302">
        <f t="shared" si="165"/>
        <v>0</v>
      </c>
      <c r="K285" s="405">
        <f t="shared" si="165"/>
        <v>4700000</v>
      </c>
      <c r="L285" s="302">
        <f t="shared" si="165"/>
        <v>0</v>
      </c>
    </row>
    <row r="286" spans="1:12" ht="24" x14ac:dyDescent="0.25">
      <c r="A286" s="178" t="s">
        <v>93</v>
      </c>
      <c r="B286" s="179" t="s">
        <v>90</v>
      </c>
      <c r="C286" s="169">
        <v>13</v>
      </c>
      <c r="D286" s="179" t="s">
        <v>23</v>
      </c>
      <c r="E286" s="179"/>
      <c r="F286" s="183"/>
      <c r="G286" s="192">
        <f t="shared" si="165"/>
        <v>4700000</v>
      </c>
      <c r="H286" s="217">
        <f t="shared" si="165"/>
        <v>0</v>
      </c>
      <c r="I286" s="302">
        <f t="shared" si="165"/>
        <v>0</v>
      </c>
      <c r="J286" s="302">
        <f t="shared" si="165"/>
        <v>0</v>
      </c>
      <c r="K286" s="405">
        <f t="shared" si="165"/>
        <v>4700000</v>
      </c>
      <c r="L286" s="302">
        <f t="shared" si="165"/>
        <v>0</v>
      </c>
    </row>
    <row r="287" spans="1:12" x14ac:dyDescent="0.25">
      <c r="A287" s="172" t="s">
        <v>9</v>
      </c>
      <c r="B287" s="173" t="s">
        <v>90</v>
      </c>
      <c r="C287" s="185">
        <v>13</v>
      </c>
      <c r="D287" s="173" t="s">
        <v>23</v>
      </c>
      <c r="E287" s="173" t="s">
        <v>684</v>
      </c>
      <c r="F287" s="174"/>
      <c r="G287" s="191">
        <f t="shared" si="165"/>
        <v>4700000</v>
      </c>
      <c r="H287" s="217">
        <f t="shared" si="165"/>
        <v>0</v>
      </c>
      <c r="I287" s="302">
        <f t="shared" si="165"/>
        <v>0</v>
      </c>
      <c r="J287" s="302">
        <f t="shared" si="165"/>
        <v>0</v>
      </c>
      <c r="K287" s="405">
        <f t="shared" si="165"/>
        <v>4700000</v>
      </c>
      <c r="L287" s="302">
        <f t="shared" si="165"/>
        <v>0</v>
      </c>
    </row>
    <row r="288" spans="1:12" ht="24" x14ac:dyDescent="0.25">
      <c r="A288" s="172" t="s">
        <v>8</v>
      </c>
      <c r="B288" s="173" t="s">
        <v>90</v>
      </c>
      <c r="C288" s="185">
        <v>13</v>
      </c>
      <c r="D288" s="173" t="s">
        <v>23</v>
      </c>
      <c r="E288" s="173" t="s">
        <v>685</v>
      </c>
      <c r="F288" s="174"/>
      <c r="G288" s="191">
        <f t="shared" si="165"/>
        <v>4700000</v>
      </c>
      <c r="H288" s="217">
        <f t="shared" si="165"/>
        <v>0</v>
      </c>
      <c r="I288" s="302">
        <f t="shared" si="165"/>
        <v>0</v>
      </c>
      <c r="J288" s="302">
        <f t="shared" si="165"/>
        <v>0</v>
      </c>
      <c r="K288" s="405">
        <f t="shared" si="165"/>
        <v>4700000</v>
      </c>
      <c r="L288" s="302">
        <f t="shared" si="165"/>
        <v>0</v>
      </c>
    </row>
    <row r="289" spans="1:12" ht="24" x14ac:dyDescent="0.25">
      <c r="A289" s="177" t="s">
        <v>92</v>
      </c>
      <c r="B289" s="173" t="s">
        <v>90</v>
      </c>
      <c r="C289" s="185">
        <v>13</v>
      </c>
      <c r="D289" s="173" t="s">
        <v>23</v>
      </c>
      <c r="E289" s="173" t="s">
        <v>841</v>
      </c>
      <c r="F289" s="174"/>
      <c r="G289" s="191">
        <f t="shared" si="165"/>
        <v>4700000</v>
      </c>
      <c r="H289" s="217">
        <f>H290</f>
        <v>0</v>
      </c>
      <c r="I289" s="302">
        <f t="shared" si="165"/>
        <v>0</v>
      </c>
      <c r="J289" s="302">
        <f t="shared" si="165"/>
        <v>0</v>
      </c>
      <c r="K289" s="405">
        <f t="shared" si="165"/>
        <v>4700000</v>
      </c>
      <c r="L289" s="302">
        <f t="shared" si="165"/>
        <v>0</v>
      </c>
    </row>
    <row r="290" spans="1:12" x14ac:dyDescent="0.25">
      <c r="A290" s="172" t="s">
        <v>91</v>
      </c>
      <c r="B290" s="173" t="s">
        <v>90</v>
      </c>
      <c r="C290" s="185">
        <v>13</v>
      </c>
      <c r="D290" s="173" t="s">
        <v>23</v>
      </c>
      <c r="E290" s="303" t="s">
        <v>841</v>
      </c>
      <c r="F290" s="174">
        <v>700</v>
      </c>
      <c r="G290" s="191">
        <v>4700000</v>
      </c>
      <c r="H290" s="217"/>
      <c r="I290" s="302"/>
      <c r="J290" s="404"/>
      <c r="K290" s="405">
        <f t="shared" si="151"/>
        <v>4700000</v>
      </c>
      <c r="L290" s="405">
        <f t="shared" si="152"/>
        <v>0</v>
      </c>
    </row>
    <row r="291" spans="1:12" ht="24" x14ac:dyDescent="0.25">
      <c r="A291" s="199" t="s">
        <v>89</v>
      </c>
      <c r="B291" s="200" t="s">
        <v>70</v>
      </c>
      <c r="C291" s="200"/>
      <c r="D291" s="200"/>
      <c r="E291" s="200"/>
      <c r="F291" s="195"/>
      <c r="G291" s="196">
        <f t="shared" ref="G291:H291" si="166">G292+G313+G319+G404</f>
        <v>1496622421</v>
      </c>
      <c r="H291" s="250">
        <f t="shared" si="166"/>
        <v>837335200</v>
      </c>
      <c r="I291" s="250">
        <f t="shared" ref="I291:L291" si="167">I292+I313+I319+I404</f>
        <v>0</v>
      </c>
      <c r="J291" s="250">
        <f t="shared" si="167"/>
        <v>0</v>
      </c>
      <c r="K291" s="196">
        <f t="shared" si="167"/>
        <v>1496622421</v>
      </c>
      <c r="L291" s="250">
        <f t="shared" si="167"/>
        <v>837335200</v>
      </c>
    </row>
    <row r="292" spans="1:12" x14ac:dyDescent="0.25">
      <c r="A292" s="167" t="s">
        <v>30</v>
      </c>
      <c r="B292" s="183">
        <v>707</v>
      </c>
      <c r="C292" s="168" t="s">
        <v>23</v>
      </c>
      <c r="D292" s="168" t="s">
        <v>29</v>
      </c>
      <c r="E292" s="179"/>
      <c r="F292" s="183"/>
      <c r="G292" s="192">
        <f t="shared" ref="G292:H292" si="168">G293+G302</f>
        <v>6566032</v>
      </c>
      <c r="H292" s="217">
        <f t="shared" si="168"/>
        <v>0</v>
      </c>
      <c r="I292" s="302">
        <f t="shared" ref="I292:L292" si="169">I293+I302</f>
        <v>0</v>
      </c>
      <c r="J292" s="302">
        <f t="shared" si="169"/>
        <v>0</v>
      </c>
      <c r="K292" s="405">
        <f t="shared" si="169"/>
        <v>6566032</v>
      </c>
      <c r="L292" s="302">
        <f t="shared" si="169"/>
        <v>0</v>
      </c>
    </row>
    <row r="293" spans="1:12" ht="48" x14ac:dyDescent="0.25">
      <c r="A293" s="178" t="s">
        <v>28</v>
      </c>
      <c r="B293" s="183">
        <v>707</v>
      </c>
      <c r="C293" s="168" t="s">
        <v>23</v>
      </c>
      <c r="D293" s="168" t="s">
        <v>2</v>
      </c>
      <c r="E293" s="179"/>
      <c r="F293" s="183"/>
      <c r="G293" s="192">
        <f>G294</f>
        <v>6212032</v>
      </c>
      <c r="H293" s="217">
        <f>H294</f>
        <v>0</v>
      </c>
      <c r="I293" s="302">
        <f t="shared" ref="I293:L293" si="170">I294</f>
        <v>0</v>
      </c>
      <c r="J293" s="302">
        <f t="shared" si="170"/>
        <v>0</v>
      </c>
      <c r="K293" s="405">
        <f t="shared" si="170"/>
        <v>6212032</v>
      </c>
      <c r="L293" s="302">
        <f t="shared" si="170"/>
        <v>0</v>
      </c>
    </row>
    <row r="294" spans="1:12" x14ac:dyDescent="0.25">
      <c r="A294" s="172" t="s">
        <v>9</v>
      </c>
      <c r="B294" s="173" t="s">
        <v>70</v>
      </c>
      <c r="C294" s="173" t="s">
        <v>23</v>
      </c>
      <c r="D294" s="173" t="s">
        <v>2</v>
      </c>
      <c r="E294" s="173" t="s">
        <v>684</v>
      </c>
      <c r="F294" s="174"/>
      <c r="G294" s="191">
        <f t="shared" ref="G294:L294" si="171">G295</f>
        <v>6212032</v>
      </c>
      <c r="H294" s="217">
        <f t="shared" si="171"/>
        <v>0</v>
      </c>
      <c r="I294" s="302">
        <f t="shared" si="171"/>
        <v>0</v>
      </c>
      <c r="J294" s="302">
        <f t="shared" si="171"/>
        <v>0</v>
      </c>
      <c r="K294" s="405">
        <f t="shared" si="171"/>
        <v>6212032</v>
      </c>
      <c r="L294" s="302">
        <f t="shared" si="171"/>
        <v>0</v>
      </c>
    </row>
    <row r="295" spans="1:12" ht="24" x14ac:dyDescent="0.25">
      <c r="A295" s="172" t="s">
        <v>8</v>
      </c>
      <c r="B295" s="173" t="s">
        <v>70</v>
      </c>
      <c r="C295" s="173" t="s">
        <v>23</v>
      </c>
      <c r="D295" s="173" t="s">
        <v>2</v>
      </c>
      <c r="E295" s="173" t="s">
        <v>685</v>
      </c>
      <c r="F295" s="174"/>
      <c r="G295" s="191">
        <f t="shared" ref="G295:H295" si="172">G296+G298+G300</f>
        <v>6212032</v>
      </c>
      <c r="H295" s="217">
        <f t="shared" si="172"/>
        <v>0</v>
      </c>
      <c r="I295" s="302">
        <f t="shared" ref="I295:L295" si="173">I296+I298+I300</f>
        <v>0</v>
      </c>
      <c r="J295" s="302">
        <f t="shared" si="173"/>
        <v>0</v>
      </c>
      <c r="K295" s="405">
        <f t="shared" si="173"/>
        <v>6212032</v>
      </c>
      <c r="L295" s="302">
        <f t="shared" si="173"/>
        <v>0</v>
      </c>
    </row>
    <row r="296" spans="1:12" ht="24" x14ac:dyDescent="0.25">
      <c r="A296" s="176" t="s">
        <v>27</v>
      </c>
      <c r="B296" s="173" t="s">
        <v>70</v>
      </c>
      <c r="C296" s="173" t="s">
        <v>23</v>
      </c>
      <c r="D296" s="173" t="s">
        <v>2</v>
      </c>
      <c r="E296" s="173" t="s">
        <v>687</v>
      </c>
      <c r="F296" s="174"/>
      <c r="G296" s="191">
        <f>G297</f>
        <v>6102032</v>
      </c>
      <c r="H296" s="217">
        <f>H297</f>
        <v>0</v>
      </c>
      <c r="I296" s="302">
        <f t="shared" ref="I296:L296" si="174">I297</f>
        <v>0</v>
      </c>
      <c r="J296" s="302">
        <f t="shared" si="174"/>
        <v>0</v>
      </c>
      <c r="K296" s="405">
        <f t="shared" si="174"/>
        <v>6102032</v>
      </c>
      <c r="L296" s="302">
        <f t="shared" si="174"/>
        <v>0</v>
      </c>
    </row>
    <row r="297" spans="1:12" ht="60" x14ac:dyDescent="0.25">
      <c r="A297" s="176" t="s">
        <v>13</v>
      </c>
      <c r="B297" s="173" t="s">
        <v>70</v>
      </c>
      <c r="C297" s="173" t="s">
        <v>23</v>
      </c>
      <c r="D297" s="173" t="s">
        <v>2</v>
      </c>
      <c r="E297" s="173" t="s">
        <v>687</v>
      </c>
      <c r="F297" s="174">
        <v>100</v>
      </c>
      <c r="G297" s="191">
        <v>6102032</v>
      </c>
      <c r="H297" s="217"/>
      <c r="I297" s="302"/>
      <c r="J297" s="404"/>
      <c r="K297" s="405">
        <f t="shared" si="151"/>
        <v>6102032</v>
      </c>
      <c r="L297" s="405">
        <f t="shared" si="152"/>
        <v>0</v>
      </c>
    </row>
    <row r="298" spans="1:12" ht="24" x14ac:dyDescent="0.25">
      <c r="A298" s="177" t="s">
        <v>24</v>
      </c>
      <c r="B298" s="173" t="s">
        <v>70</v>
      </c>
      <c r="C298" s="173" t="s">
        <v>23</v>
      </c>
      <c r="D298" s="173" t="s">
        <v>2</v>
      </c>
      <c r="E298" s="173" t="s">
        <v>688</v>
      </c>
      <c r="F298" s="174"/>
      <c r="G298" s="191">
        <f t="shared" ref="G298:L298" si="175">SUM(G299:G299)</f>
        <v>10000</v>
      </c>
      <c r="H298" s="217">
        <f t="shared" si="175"/>
        <v>0</v>
      </c>
      <c r="I298" s="302">
        <f t="shared" si="175"/>
        <v>0</v>
      </c>
      <c r="J298" s="302">
        <f t="shared" si="175"/>
        <v>0</v>
      </c>
      <c r="K298" s="405">
        <f t="shared" si="175"/>
        <v>10000</v>
      </c>
      <c r="L298" s="302">
        <f t="shared" si="175"/>
        <v>0</v>
      </c>
    </row>
    <row r="299" spans="1:12" ht="24" x14ac:dyDescent="0.25">
      <c r="A299" s="176" t="s">
        <v>18</v>
      </c>
      <c r="B299" s="173" t="s">
        <v>70</v>
      </c>
      <c r="C299" s="173" t="s">
        <v>23</v>
      </c>
      <c r="D299" s="173" t="s">
        <v>2</v>
      </c>
      <c r="E299" s="303" t="s">
        <v>688</v>
      </c>
      <c r="F299" s="174">
        <v>200</v>
      </c>
      <c r="G299" s="191">
        <v>10000</v>
      </c>
      <c r="H299" s="217"/>
      <c r="I299" s="302"/>
      <c r="J299" s="404"/>
      <c r="K299" s="405">
        <f t="shared" si="151"/>
        <v>10000</v>
      </c>
      <c r="L299" s="405">
        <f t="shared" si="152"/>
        <v>0</v>
      </c>
    </row>
    <row r="300" spans="1:12" ht="48" x14ac:dyDescent="0.25">
      <c r="A300" s="176" t="s">
        <v>14</v>
      </c>
      <c r="B300" s="173" t="s">
        <v>70</v>
      </c>
      <c r="C300" s="173" t="s">
        <v>23</v>
      </c>
      <c r="D300" s="173" t="s">
        <v>2</v>
      </c>
      <c r="E300" s="173" t="s">
        <v>689</v>
      </c>
      <c r="F300" s="174"/>
      <c r="G300" s="191">
        <f>G301</f>
        <v>100000</v>
      </c>
      <c r="H300" s="217">
        <f>H301</f>
        <v>0</v>
      </c>
      <c r="I300" s="302">
        <f t="shared" ref="I300:L300" si="176">I301</f>
        <v>0</v>
      </c>
      <c r="J300" s="302">
        <f t="shared" si="176"/>
        <v>0</v>
      </c>
      <c r="K300" s="405">
        <f t="shared" si="176"/>
        <v>100000</v>
      </c>
      <c r="L300" s="302">
        <f t="shared" si="176"/>
        <v>0</v>
      </c>
    </row>
    <row r="301" spans="1:12" ht="48" customHeight="1" x14ac:dyDescent="0.25">
      <c r="A301" s="176" t="s">
        <v>13</v>
      </c>
      <c r="B301" s="173" t="s">
        <v>70</v>
      </c>
      <c r="C301" s="173" t="s">
        <v>23</v>
      </c>
      <c r="D301" s="173" t="s">
        <v>2</v>
      </c>
      <c r="E301" s="303" t="s">
        <v>689</v>
      </c>
      <c r="F301" s="174">
        <v>100</v>
      </c>
      <c r="G301" s="191">
        <v>100000</v>
      </c>
      <c r="H301" s="217"/>
      <c r="I301" s="302"/>
      <c r="J301" s="404"/>
      <c r="K301" s="405">
        <f t="shared" si="151"/>
        <v>100000</v>
      </c>
      <c r="L301" s="405">
        <f t="shared" si="152"/>
        <v>0</v>
      </c>
    </row>
    <row r="302" spans="1:12" x14ac:dyDescent="0.25">
      <c r="A302" s="178" t="s">
        <v>26</v>
      </c>
      <c r="B302" s="179" t="s">
        <v>70</v>
      </c>
      <c r="C302" s="179" t="s">
        <v>23</v>
      </c>
      <c r="D302" s="179" t="s">
        <v>22</v>
      </c>
      <c r="E302" s="179"/>
      <c r="F302" s="183"/>
      <c r="G302" s="192">
        <f>G303</f>
        <v>354000</v>
      </c>
      <c r="H302" s="376">
        <f>H303</f>
        <v>0</v>
      </c>
      <c r="I302" s="405">
        <f t="shared" ref="I302:L302" si="177">I303</f>
        <v>0</v>
      </c>
      <c r="J302" s="405">
        <f t="shared" si="177"/>
        <v>0</v>
      </c>
      <c r="K302" s="405">
        <f t="shared" si="177"/>
        <v>354000</v>
      </c>
      <c r="L302" s="405">
        <f t="shared" si="177"/>
        <v>0</v>
      </c>
    </row>
    <row r="303" spans="1:12" ht="36" x14ac:dyDescent="0.25">
      <c r="A303" s="176" t="s">
        <v>837</v>
      </c>
      <c r="B303" s="173" t="s">
        <v>70</v>
      </c>
      <c r="C303" s="173" t="s">
        <v>23</v>
      </c>
      <c r="D303" s="173" t="s">
        <v>22</v>
      </c>
      <c r="E303" s="173" t="s">
        <v>704</v>
      </c>
      <c r="F303" s="174"/>
      <c r="G303" s="191">
        <f>G304+G308</f>
        <v>354000</v>
      </c>
      <c r="H303" s="217">
        <f>H304+H308</f>
        <v>0</v>
      </c>
      <c r="I303" s="302">
        <f t="shared" ref="I303:L303" si="178">I304+I308</f>
        <v>0</v>
      </c>
      <c r="J303" s="302">
        <f t="shared" si="178"/>
        <v>0</v>
      </c>
      <c r="K303" s="405">
        <f t="shared" si="178"/>
        <v>354000</v>
      </c>
      <c r="L303" s="302">
        <f t="shared" si="178"/>
        <v>0</v>
      </c>
    </row>
    <row r="304" spans="1:12" ht="36" x14ac:dyDescent="0.25">
      <c r="A304" s="176" t="s">
        <v>843</v>
      </c>
      <c r="B304" s="173" t="s">
        <v>70</v>
      </c>
      <c r="C304" s="173" t="s">
        <v>23</v>
      </c>
      <c r="D304" s="173" t="s">
        <v>22</v>
      </c>
      <c r="E304" s="173" t="s">
        <v>705</v>
      </c>
      <c r="F304" s="174"/>
      <c r="G304" s="191">
        <f>G305</f>
        <v>150000</v>
      </c>
      <c r="H304" s="191">
        <f>H305</f>
        <v>0</v>
      </c>
      <c r="I304" s="191">
        <f t="shared" ref="I304:L305" si="179">I305</f>
        <v>0</v>
      </c>
      <c r="J304" s="191">
        <f t="shared" si="179"/>
        <v>0</v>
      </c>
      <c r="K304" s="405">
        <f t="shared" si="179"/>
        <v>150000</v>
      </c>
      <c r="L304" s="191">
        <f t="shared" si="179"/>
        <v>0</v>
      </c>
    </row>
    <row r="305" spans="1:12" ht="60" x14ac:dyDescent="0.25">
      <c r="A305" s="208" t="s">
        <v>699</v>
      </c>
      <c r="B305" s="303" t="s">
        <v>70</v>
      </c>
      <c r="C305" s="303" t="s">
        <v>23</v>
      </c>
      <c r="D305" s="303" t="s">
        <v>22</v>
      </c>
      <c r="E305" s="303" t="s">
        <v>706</v>
      </c>
      <c r="F305" s="304"/>
      <c r="G305" s="191">
        <f>G306</f>
        <v>150000</v>
      </c>
      <c r="H305" s="191">
        <f>H306</f>
        <v>0</v>
      </c>
      <c r="I305" s="191">
        <f t="shared" si="179"/>
        <v>0</v>
      </c>
      <c r="J305" s="191">
        <f t="shared" si="179"/>
        <v>0</v>
      </c>
      <c r="K305" s="405">
        <f t="shared" si="179"/>
        <v>150000</v>
      </c>
      <c r="L305" s="191">
        <f t="shared" si="179"/>
        <v>0</v>
      </c>
    </row>
    <row r="306" spans="1:12" ht="36" x14ac:dyDescent="0.25">
      <c r="A306" s="177" t="s">
        <v>700</v>
      </c>
      <c r="B306" s="303" t="s">
        <v>70</v>
      </c>
      <c r="C306" s="303" t="s">
        <v>23</v>
      </c>
      <c r="D306" s="303" t="s">
        <v>22</v>
      </c>
      <c r="E306" s="303" t="s">
        <v>707</v>
      </c>
      <c r="F306" s="304"/>
      <c r="G306" s="191">
        <f t="shared" ref="G306:L306" si="180">G307</f>
        <v>150000</v>
      </c>
      <c r="H306" s="217">
        <f t="shared" si="180"/>
        <v>0</v>
      </c>
      <c r="I306" s="302">
        <f t="shared" si="180"/>
        <v>0</v>
      </c>
      <c r="J306" s="302">
        <f t="shared" si="180"/>
        <v>0</v>
      </c>
      <c r="K306" s="405">
        <f t="shared" si="180"/>
        <v>150000</v>
      </c>
      <c r="L306" s="302">
        <f t="shared" si="180"/>
        <v>0</v>
      </c>
    </row>
    <row r="307" spans="1:12" ht="24" x14ac:dyDescent="0.25">
      <c r="A307" s="208" t="s">
        <v>18</v>
      </c>
      <c r="B307" s="303" t="s">
        <v>70</v>
      </c>
      <c r="C307" s="303" t="s">
        <v>23</v>
      </c>
      <c r="D307" s="303" t="s">
        <v>22</v>
      </c>
      <c r="E307" s="303" t="s">
        <v>707</v>
      </c>
      <c r="F307" s="304">
        <v>200</v>
      </c>
      <c r="G307" s="191">
        <v>150000</v>
      </c>
      <c r="H307" s="217"/>
      <c r="I307" s="302"/>
      <c r="J307" s="404"/>
      <c r="K307" s="405">
        <f t="shared" si="151"/>
        <v>150000</v>
      </c>
      <c r="L307" s="405">
        <f t="shared" si="152"/>
        <v>0</v>
      </c>
    </row>
    <row r="308" spans="1:12" ht="24" x14ac:dyDescent="0.25">
      <c r="A308" s="176" t="s">
        <v>842</v>
      </c>
      <c r="B308" s="173" t="s">
        <v>70</v>
      </c>
      <c r="C308" s="173" t="s">
        <v>23</v>
      </c>
      <c r="D308" s="173" t="s">
        <v>22</v>
      </c>
      <c r="E308" s="173" t="s">
        <v>717</v>
      </c>
      <c r="F308" s="174"/>
      <c r="G308" s="191">
        <f>G309</f>
        <v>204000</v>
      </c>
      <c r="H308" s="191">
        <f t="shared" ref="H308:L309" si="181">H309</f>
        <v>0</v>
      </c>
      <c r="I308" s="191">
        <f t="shared" si="181"/>
        <v>0</v>
      </c>
      <c r="J308" s="191">
        <f t="shared" si="181"/>
        <v>0</v>
      </c>
      <c r="K308" s="405">
        <f t="shared" si="181"/>
        <v>204000</v>
      </c>
      <c r="L308" s="191">
        <f t="shared" si="181"/>
        <v>0</v>
      </c>
    </row>
    <row r="309" spans="1:12" ht="36" x14ac:dyDescent="0.25">
      <c r="A309" s="180" t="s">
        <v>719</v>
      </c>
      <c r="B309" s="303" t="s">
        <v>70</v>
      </c>
      <c r="C309" s="303" t="s">
        <v>23</v>
      </c>
      <c r="D309" s="303" t="s">
        <v>22</v>
      </c>
      <c r="E309" s="303" t="s">
        <v>718</v>
      </c>
      <c r="F309" s="304"/>
      <c r="G309" s="191">
        <f>G310</f>
        <v>204000</v>
      </c>
      <c r="H309" s="191">
        <f>H310</f>
        <v>0</v>
      </c>
      <c r="I309" s="191">
        <f t="shared" si="181"/>
        <v>0</v>
      </c>
      <c r="J309" s="191">
        <f t="shared" si="181"/>
        <v>0</v>
      </c>
      <c r="K309" s="405">
        <f t="shared" si="181"/>
        <v>204000</v>
      </c>
      <c r="L309" s="191">
        <f t="shared" si="181"/>
        <v>0</v>
      </c>
    </row>
    <row r="310" spans="1:12" ht="24" x14ac:dyDescent="0.25">
      <c r="A310" s="184" t="s">
        <v>720</v>
      </c>
      <c r="B310" s="303" t="s">
        <v>70</v>
      </c>
      <c r="C310" s="303" t="s">
        <v>23</v>
      </c>
      <c r="D310" s="303" t="s">
        <v>22</v>
      </c>
      <c r="E310" s="181" t="s">
        <v>725</v>
      </c>
      <c r="F310" s="182"/>
      <c r="G310" s="191">
        <f>SUM(G311:G312)</f>
        <v>204000</v>
      </c>
      <c r="H310" s="217">
        <f>SUM(H311:H312)</f>
        <v>0</v>
      </c>
      <c r="I310" s="302">
        <f t="shared" ref="I310:L310" si="182">SUM(I311:I312)</f>
        <v>0</v>
      </c>
      <c r="J310" s="302">
        <f t="shared" si="182"/>
        <v>0</v>
      </c>
      <c r="K310" s="405">
        <f t="shared" si="182"/>
        <v>204000</v>
      </c>
      <c r="L310" s="302">
        <f t="shared" si="182"/>
        <v>0</v>
      </c>
    </row>
    <row r="311" spans="1:12" ht="60" x14ac:dyDescent="0.25">
      <c r="A311" s="180" t="s">
        <v>13</v>
      </c>
      <c r="B311" s="303" t="s">
        <v>70</v>
      </c>
      <c r="C311" s="303" t="s">
        <v>23</v>
      </c>
      <c r="D311" s="303" t="s">
        <v>22</v>
      </c>
      <c r="E311" s="181" t="s">
        <v>725</v>
      </c>
      <c r="F311" s="182">
        <v>100</v>
      </c>
      <c r="G311" s="191">
        <v>4000</v>
      </c>
      <c r="H311" s="217"/>
      <c r="I311" s="302"/>
      <c r="J311" s="404"/>
      <c r="K311" s="405">
        <f t="shared" si="151"/>
        <v>4000</v>
      </c>
      <c r="L311" s="405">
        <f t="shared" si="152"/>
        <v>0</v>
      </c>
    </row>
    <row r="312" spans="1:12" ht="24" x14ac:dyDescent="0.25">
      <c r="A312" s="180" t="s">
        <v>18</v>
      </c>
      <c r="B312" s="303" t="s">
        <v>70</v>
      </c>
      <c r="C312" s="303" t="s">
        <v>23</v>
      </c>
      <c r="D312" s="303" t="s">
        <v>22</v>
      </c>
      <c r="E312" s="181" t="s">
        <v>725</v>
      </c>
      <c r="F312" s="182">
        <v>200</v>
      </c>
      <c r="G312" s="191">
        <v>200000</v>
      </c>
      <c r="H312" s="217"/>
      <c r="I312" s="302"/>
      <c r="J312" s="404"/>
      <c r="K312" s="405">
        <f t="shared" si="151"/>
        <v>200000</v>
      </c>
      <c r="L312" s="405">
        <f t="shared" si="152"/>
        <v>0</v>
      </c>
    </row>
    <row r="313" spans="1:12" x14ac:dyDescent="0.25">
      <c r="A313" s="178" t="s">
        <v>21</v>
      </c>
      <c r="B313" s="179" t="s">
        <v>70</v>
      </c>
      <c r="C313" s="179" t="s">
        <v>2</v>
      </c>
      <c r="D313" s="179"/>
      <c r="E313" s="179"/>
      <c r="F313" s="183"/>
      <c r="G313" s="192">
        <f t="shared" ref="G313:L317" si="183">G314</f>
        <v>2002000</v>
      </c>
      <c r="H313" s="217">
        <f t="shared" si="183"/>
        <v>2002000</v>
      </c>
      <c r="I313" s="302">
        <f t="shared" si="183"/>
        <v>0</v>
      </c>
      <c r="J313" s="302">
        <f t="shared" si="183"/>
        <v>0</v>
      </c>
      <c r="K313" s="405">
        <f t="shared" si="183"/>
        <v>2002000</v>
      </c>
      <c r="L313" s="302">
        <f t="shared" si="183"/>
        <v>2002000</v>
      </c>
    </row>
    <row r="314" spans="1:12" x14ac:dyDescent="0.25">
      <c r="A314" s="178" t="s">
        <v>60</v>
      </c>
      <c r="B314" s="179" t="s">
        <v>70</v>
      </c>
      <c r="C314" s="179" t="s">
        <v>2</v>
      </c>
      <c r="D314" s="179" t="s">
        <v>58</v>
      </c>
      <c r="E314" s="179"/>
      <c r="F314" s="183"/>
      <c r="G314" s="192">
        <f t="shared" si="183"/>
        <v>2002000</v>
      </c>
      <c r="H314" s="217">
        <f t="shared" si="183"/>
        <v>2002000</v>
      </c>
      <c r="I314" s="302">
        <f t="shared" si="183"/>
        <v>0</v>
      </c>
      <c r="J314" s="302">
        <f t="shared" si="183"/>
        <v>0</v>
      </c>
      <c r="K314" s="405">
        <f t="shared" si="183"/>
        <v>2002000</v>
      </c>
      <c r="L314" s="302">
        <f t="shared" si="183"/>
        <v>2002000</v>
      </c>
    </row>
    <row r="315" spans="1:12" x14ac:dyDescent="0.25">
      <c r="A315" s="172" t="s">
        <v>9</v>
      </c>
      <c r="B315" s="173" t="s">
        <v>70</v>
      </c>
      <c r="C315" s="173" t="s">
        <v>2</v>
      </c>
      <c r="D315" s="173" t="s">
        <v>58</v>
      </c>
      <c r="E315" s="173" t="s">
        <v>684</v>
      </c>
      <c r="F315" s="174"/>
      <c r="G315" s="191">
        <f t="shared" si="183"/>
        <v>2002000</v>
      </c>
      <c r="H315" s="217">
        <f t="shared" si="183"/>
        <v>2002000</v>
      </c>
      <c r="I315" s="302">
        <f t="shared" si="183"/>
        <v>0</v>
      </c>
      <c r="J315" s="302">
        <f t="shared" si="183"/>
        <v>0</v>
      </c>
      <c r="K315" s="405">
        <f t="shared" si="183"/>
        <v>2002000</v>
      </c>
      <c r="L315" s="302">
        <f t="shared" si="183"/>
        <v>2002000</v>
      </c>
    </row>
    <row r="316" spans="1:12" ht="24" x14ac:dyDescent="0.25">
      <c r="A316" s="172" t="s">
        <v>8</v>
      </c>
      <c r="B316" s="173" t="s">
        <v>70</v>
      </c>
      <c r="C316" s="173" t="s">
        <v>2</v>
      </c>
      <c r="D316" s="173" t="s">
        <v>58</v>
      </c>
      <c r="E316" s="173" t="s">
        <v>685</v>
      </c>
      <c r="F316" s="174"/>
      <c r="G316" s="191">
        <f t="shared" si="183"/>
        <v>2002000</v>
      </c>
      <c r="H316" s="217">
        <f t="shared" si="183"/>
        <v>2002000</v>
      </c>
      <c r="I316" s="302">
        <f t="shared" si="183"/>
        <v>0</v>
      </c>
      <c r="J316" s="302">
        <f t="shared" si="183"/>
        <v>0</v>
      </c>
      <c r="K316" s="405">
        <f t="shared" si="183"/>
        <v>2002000</v>
      </c>
      <c r="L316" s="302">
        <f t="shared" si="183"/>
        <v>2002000</v>
      </c>
    </row>
    <row r="317" spans="1:12" ht="72" x14ac:dyDescent="0.25">
      <c r="A317" s="176" t="s">
        <v>88</v>
      </c>
      <c r="B317" s="173" t="s">
        <v>70</v>
      </c>
      <c r="C317" s="173" t="s">
        <v>2</v>
      </c>
      <c r="D317" s="173" t="s">
        <v>58</v>
      </c>
      <c r="E317" s="173" t="s">
        <v>844</v>
      </c>
      <c r="F317" s="174"/>
      <c r="G317" s="191">
        <f t="shared" si="183"/>
        <v>2002000</v>
      </c>
      <c r="H317" s="217">
        <f t="shared" si="183"/>
        <v>2002000</v>
      </c>
      <c r="I317" s="302">
        <f t="shared" si="183"/>
        <v>0</v>
      </c>
      <c r="J317" s="302">
        <f t="shared" si="183"/>
        <v>0</v>
      </c>
      <c r="K317" s="405">
        <f t="shared" si="183"/>
        <v>2002000</v>
      </c>
      <c r="L317" s="302">
        <f t="shared" si="183"/>
        <v>2002000</v>
      </c>
    </row>
    <row r="318" spans="1:12" x14ac:dyDescent="0.25">
      <c r="A318" s="176" t="s">
        <v>16</v>
      </c>
      <c r="B318" s="173" t="s">
        <v>70</v>
      </c>
      <c r="C318" s="173" t="s">
        <v>2</v>
      </c>
      <c r="D318" s="173" t="s">
        <v>58</v>
      </c>
      <c r="E318" s="303" t="s">
        <v>844</v>
      </c>
      <c r="F318" s="174">
        <v>800</v>
      </c>
      <c r="G318" s="191">
        <v>2002000</v>
      </c>
      <c r="H318" s="217">
        <v>2002000</v>
      </c>
      <c r="I318" s="302"/>
      <c r="J318" s="404"/>
      <c r="K318" s="405">
        <f t="shared" si="151"/>
        <v>2002000</v>
      </c>
      <c r="L318" s="405">
        <f t="shared" si="152"/>
        <v>2002000</v>
      </c>
    </row>
    <row r="319" spans="1:12" x14ac:dyDescent="0.25">
      <c r="A319" s="178" t="s">
        <v>68</v>
      </c>
      <c r="B319" s="179" t="s">
        <v>70</v>
      </c>
      <c r="C319" s="179" t="s">
        <v>66</v>
      </c>
      <c r="D319" s="179"/>
      <c r="E319" s="179"/>
      <c r="F319" s="183"/>
      <c r="G319" s="192">
        <f t="shared" ref="G319:H319" si="184">G320+G334+G365+G377</f>
        <v>1436699389</v>
      </c>
      <c r="H319" s="217">
        <f t="shared" si="184"/>
        <v>784128200</v>
      </c>
      <c r="I319" s="302">
        <f t="shared" ref="I319:L319" si="185">I320+I334+I365+I377</f>
        <v>0</v>
      </c>
      <c r="J319" s="302">
        <f t="shared" si="185"/>
        <v>0</v>
      </c>
      <c r="K319" s="405">
        <f t="shared" si="185"/>
        <v>1436699389</v>
      </c>
      <c r="L319" s="302">
        <f t="shared" si="185"/>
        <v>784128200</v>
      </c>
    </row>
    <row r="320" spans="1:12" x14ac:dyDescent="0.25">
      <c r="A320" s="178" t="s">
        <v>87</v>
      </c>
      <c r="B320" s="179" t="s">
        <v>70</v>
      </c>
      <c r="C320" s="179" t="s">
        <v>66</v>
      </c>
      <c r="D320" s="179" t="s">
        <v>23</v>
      </c>
      <c r="E320" s="179"/>
      <c r="F320" s="183"/>
      <c r="G320" s="192">
        <f>G321</f>
        <v>609804923</v>
      </c>
      <c r="H320" s="376">
        <f>H321</f>
        <v>326590600</v>
      </c>
      <c r="I320" s="405">
        <f t="shared" ref="I320:L320" si="186">I321</f>
        <v>0</v>
      </c>
      <c r="J320" s="405">
        <f t="shared" si="186"/>
        <v>0</v>
      </c>
      <c r="K320" s="405">
        <f t="shared" si="186"/>
        <v>609804923</v>
      </c>
      <c r="L320" s="405">
        <f t="shared" si="186"/>
        <v>326590600</v>
      </c>
    </row>
    <row r="321" spans="1:12" ht="24" x14ac:dyDescent="0.25">
      <c r="A321" s="176" t="s">
        <v>845</v>
      </c>
      <c r="B321" s="173" t="s">
        <v>70</v>
      </c>
      <c r="C321" s="173" t="s">
        <v>66</v>
      </c>
      <c r="D321" s="173" t="s">
        <v>23</v>
      </c>
      <c r="E321" s="173" t="s">
        <v>847</v>
      </c>
      <c r="F321" s="174"/>
      <c r="G321" s="191">
        <f t="shared" ref="G321:L322" si="187">G322</f>
        <v>609804923</v>
      </c>
      <c r="H321" s="217">
        <f t="shared" si="187"/>
        <v>326590600</v>
      </c>
      <c r="I321" s="302">
        <f t="shared" si="187"/>
        <v>0</v>
      </c>
      <c r="J321" s="302">
        <f t="shared" si="187"/>
        <v>0</v>
      </c>
      <c r="K321" s="405">
        <f t="shared" si="187"/>
        <v>609804923</v>
      </c>
      <c r="L321" s="302">
        <f t="shared" si="187"/>
        <v>326590600</v>
      </c>
    </row>
    <row r="322" spans="1:12" ht="24" x14ac:dyDescent="0.25">
      <c r="A322" s="176" t="s">
        <v>846</v>
      </c>
      <c r="B322" s="173" t="s">
        <v>70</v>
      </c>
      <c r="C322" s="173" t="s">
        <v>66</v>
      </c>
      <c r="D322" s="173" t="s">
        <v>23</v>
      </c>
      <c r="E322" s="173" t="s">
        <v>848</v>
      </c>
      <c r="F322" s="174"/>
      <c r="G322" s="191">
        <f>G323</f>
        <v>609804923</v>
      </c>
      <c r="H322" s="191">
        <f>H323</f>
        <v>326590600</v>
      </c>
      <c r="I322" s="191">
        <f t="shared" si="187"/>
        <v>0</v>
      </c>
      <c r="J322" s="191">
        <f t="shared" si="187"/>
        <v>0</v>
      </c>
      <c r="K322" s="405">
        <f t="shared" si="187"/>
        <v>609804923</v>
      </c>
      <c r="L322" s="191">
        <f t="shared" si="187"/>
        <v>326590600</v>
      </c>
    </row>
    <row r="323" spans="1:12" ht="36" x14ac:dyDescent="0.25">
      <c r="A323" s="208" t="s">
        <v>849</v>
      </c>
      <c r="B323" s="303" t="s">
        <v>70</v>
      </c>
      <c r="C323" s="303" t="s">
        <v>66</v>
      </c>
      <c r="D323" s="303" t="s">
        <v>23</v>
      </c>
      <c r="E323" s="303" t="s">
        <v>851</v>
      </c>
      <c r="F323" s="304"/>
      <c r="G323" s="191">
        <f>G324+G326+G328+G330+G332</f>
        <v>609804923</v>
      </c>
      <c r="H323" s="191">
        <f>H324+H326+H328+H330+H332</f>
        <v>326590600</v>
      </c>
      <c r="I323" s="191">
        <f t="shared" ref="I323:L323" si="188">I324+I326+I328+I330+I332</f>
        <v>0</v>
      </c>
      <c r="J323" s="191">
        <f t="shared" si="188"/>
        <v>0</v>
      </c>
      <c r="K323" s="405">
        <f t="shared" si="188"/>
        <v>609804923</v>
      </c>
      <c r="L323" s="191">
        <f t="shared" si="188"/>
        <v>326590600</v>
      </c>
    </row>
    <row r="324" spans="1:12" ht="48" x14ac:dyDescent="0.25">
      <c r="A324" s="208" t="s">
        <v>14</v>
      </c>
      <c r="B324" s="304">
        <v>707</v>
      </c>
      <c r="C324" s="303" t="s">
        <v>66</v>
      </c>
      <c r="D324" s="303" t="s">
        <v>23</v>
      </c>
      <c r="E324" s="303" t="s">
        <v>852</v>
      </c>
      <c r="F324" s="303"/>
      <c r="G324" s="191">
        <f>G325</f>
        <v>8000000</v>
      </c>
      <c r="H324" s="191">
        <f>H325</f>
        <v>0</v>
      </c>
      <c r="I324" s="191">
        <f t="shared" ref="I324:L324" si="189">I325</f>
        <v>0</v>
      </c>
      <c r="J324" s="191">
        <f t="shared" si="189"/>
        <v>0</v>
      </c>
      <c r="K324" s="405">
        <f t="shared" si="189"/>
        <v>8000000</v>
      </c>
      <c r="L324" s="191">
        <f t="shared" si="189"/>
        <v>0</v>
      </c>
    </row>
    <row r="325" spans="1:12" ht="24" x14ac:dyDescent="0.25">
      <c r="A325" s="208" t="s">
        <v>48</v>
      </c>
      <c r="B325" s="304">
        <v>707</v>
      </c>
      <c r="C325" s="303" t="s">
        <v>66</v>
      </c>
      <c r="D325" s="303" t="s">
        <v>23</v>
      </c>
      <c r="E325" s="303" t="s">
        <v>852</v>
      </c>
      <c r="F325" s="303" t="s">
        <v>46</v>
      </c>
      <c r="G325" s="191">
        <v>8000000</v>
      </c>
      <c r="H325" s="191"/>
      <c r="I325" s="302"/>
      <c r="J325" s="191"/>
      <c r="K325" s="405">
        <f t="shared" si="151"/>
        <v>8000000</v>
      </c>
      <c r="L325" s="405">
        <f t="shared" si="152"/>
        <v>0</v>
      </c>
    </row>
    <row r="326" spans="1:12" ht="60" x14ac:dyDescent="0.25">
      <c r="A326" s="208" t="s">
        <v>63</v>
      </c>
      <c r="B326" s="303" t="s">
        <v>70</v>
      </c>
      <c r="C326" s="303" t="s">
        <v>66</v>
      </c>
      <c r="D326" s="303" t="s">
        <v>23</v>
      </c>
      <c r="E326" s="303" t="s">
        <v>853</v>
      </c>
      <c r="F326" s="304"/>
      <c r="G326" s="191">
        <f>G327</f>
        <v>5999500</v>
      </c>
      <c r="H326" s="217">
        <f>H327</f>
        <v>5999500</v>
      </c>
      <c r="I326" s="302">
        <f t="shared" ref="I326:L326" si="190">I327</f>
        <v>0</v>
      </c>
      <c r="J326" s="302">
        <f t="shared" si="190"/>
        <v>0</v>
      </c>
      <c r="K326" s="405">
        <f t="shared" si="190"/>
        <v>5999500</v>
      </c>
      <c r="L326" s="302">
        <f t="shared" si="190"/>
        <v>5999500</v>
      </c>
    </row>
    <row r="327" spans="1:12" ht="24" x14ac:dyDescent="0.25">
      <c r="A327" s="208" t="s">
        <v>48</v>
      </c>
      <c r="B327" s="303" t="s">
        <v>70</v>
      </c>
      <c r="C327" s="303" t="s">
        <v>66</v>
      </c>
      <c r="D327" s="303" t="s">
        <v>23</v>
      </c>
      <c r="E327" s="303" t="s">
        <v>853</v>
      </c>
      <c r="F327" s="304">
        <v>600</v>
      </c>
      <c r="G327" s="191">
        <v>5999500</v>
      </c>
      <c r="H327" s="217">
        <v>5999500</v>
      </c>
      <c r="I327" s="302"/>
      <c r="J327" s="404"/>
      <c r="K327" s="405">
        <f t="shared" si="151"/>
        <v>5999500</v>
      </c>
      <c r="L327" s="405">
        <f t="shared" si="152"/>
        <v>5999500</v>
      </c>
    </row>
    <row r="328" spans="1:12" ht="48" x14ac:dyDescent="0.25">
      <c r="A328" s="208" t="s">
        <v>86</v>
      </c>
      <c r="B328" s="303" t="s">
        <v>70</v>
      </c>
      <c r="C328" s="303" t="s">
        <v>66</v>
      </c>
      <c r="D328" s="303" t="s">
        <v>23</v>
      </c>
      <c r="E328" s="303" t="s">
        <v>854</v>
      </c>
      <c r="F328" s="304"/>
      <c r="G328" s="191">
        <f>G329</f>
        <v>320591100</v>
      </c>
      <c r="H328" s="217">
        <f>H329</f>
        <v>320591100</v>
      </c>
      <c r="I328" s="302">
        <f t="shared" ref="I328:L328" si="191">I329</f>
        <v>0</v>
      </c>
      <c r="J328" s="302">
        <f t="shared" si="191"/>
        <v>0</v>
      </c>
      <c r="K328" s="405">
        <f t="shared" si="191"/>
        <v>320591100</v>
      </c>
      <c r="L328" s="302">
        <f t="shared" si="191"/>
        <v>320591100</v>
      </c>
    </row>
    <row r="329" spans="1:12" ht="24" x14ac:dyDescent="0.25">
      <c r="A329" s="208" t="s">
        <v>48</v>
      </c>
      <c r="B329" s="303" t="s">
        <v>70</v>
      </c>
      <c r="C329" s="303" t="s">
        <v>66</v>
      </c>
      <c r="D329" s="303" t="s">
        <v>23</v>
      </c>
      <c r="E329" s="303" t="s">
        <v>854</v>
      </c>
      <c r="F329" s="304">
        <v>600</v>
      </c>
      <c r="G329" s="191">
        <v>320591100</v>
      </c>
      <c r="H329" s="217">
        <v>320591100</v>
      </c>
      <c r="I329" s="302"/>
      <c r="J329" s="405"/>
      <c r="K329" s="405">
        <f t="shared" ref="K329:K391" si="192">G329+I329</f>
        <v>320591100</v>
      </c>
      <c r="L329" s="405">
        <f t="shared" ref="L329:L391" si="193">H329+J329</f>
        <v>320591100</v>
      </c>
    </row>
    <row r="330" spans="1:12" ht="48" x14ac:dyDescent="0.25">
      <c r="A330" s="180" t="s">
        <v>80</v>
      </c>
      <c r="B330" s="303" t="s">
        <v>70</v>
      </c>
      <c r="C330" s="303" t="s">
        <v>66</v>
      </c>
      <c r="D330" s="303" t="s">
        <v>23</v>
      </c>
      <c r="E330" s="303" t="s">
        <v>850</v>
      </c>
      <c r="F330" s="304"/>
      <c r="G330" s="191">
        <f>G331</f>
        <v>275166823</v>
      </c>
      <c r="H330" s="217">
        <f>H331</f>
        <v>0</v>
      </c>
      <c r="I330" s="302">
        <f t="shared" ref="I330:L330" si="194">I331</f>
        <v>0</v>
      </c>
      <c r="J330" s="302">
        <f t="shared" si="194"/>
        <v>0</v>
      </c>
      <c r="K330" s="405">
        <f t="shared" si="194"/>
        <v>275166823</v>
      </c>
      <c r="L330" s="302">
        <f t="shared" si="194"/>
        <v>0</v>
      </c>
    </row>
    <row r="331" spans="1:12" ht="24" x14ac:dyDescent="0.25">
      <c r="A331" s="208" t="s">
        <v>48</v>
      </c>
      <c r="B331" s="303" t="s">
        <v>70</v>
      </c>
      <c r="C331" s="303" t="s">
        <v>66</v>
      </c>
      <c r="D331" s="303" t="s">
        <v>23</v>
      </c>
      <c r="E331" s="303" t="s">
        <v>850</v>
      </c>
      <c r="F331" s="304">
        <v>600</v>
      </c>
      <c r="G331" s="191">
        <v>275166823</v>
      </c>
      <c r="H331" s="217"/>
      <c r="I331" s="302"/>
      <c r="J331" s="404"/>
      <c r="K331" s="405">
        <f t="shared" si="192"/>
        <v>275166823</v>
      </c>
      <c r="L331" s="405">
        <f t="shared" si="193"/>
        <v>0</v>
      </c>
    </row>
    <row r="332" spans="1:12" ht="60" x14ac:dyDescent="0.25">
      <c r="A332" s="208" t="s">
        <v>856</v>
      </c>
      <c r="B332" s="173" t="s">
        <v>70</v>
      </c>
      <c r="C332" s="173" t="s">
        <v>66</v>
      </c>
      <c r="D332" s="173" t="s">
        <v>23</v>
      </c>
      <c r="E332" s="173" t="s">
        <v>855</v>
      </c>
      <c r="F332" s="174"/>
      <c r="G332" s="191">
        <f>G333</f>
        <v>47500</v>
      </c>
      <c r="H332" s="217">
        <f>H333</f>
        <v>0</v>
      </c>
      <c r="I332" s="302">
        <f t="shared" ref="I332:L332" si="195">I333</f>
        <v>0</v>
      </c>
      <c r="J332" s="302">
        <f t="shared" si="195"/>
        <v>0</v>
      </c>
      <c r="K332" s="405">
        <f t="shared" si="195"/>
        <v>47500</v>
      </c>
      <c r="L332" s="302">
        <f t="shared" si="195"/>
        <v>0</v>
      </c>
    </row>
    <row r="333" spans="1:12" ht="24" x14ac:dyDescent="0.25">
      <c r="A333" s="176" t="s">
        <v>48</v>
      </c>
      <c r="B333" s="173" t="s">
        <v>70</v>
      </c>
      <c r="C333" s="173" t="s">
        <v>66</v>
      </c>
      <c r="D333" s="173" t="s">
        <v>23</v>
      </c>
      <c r="E333" s="303" t="s">
        <v>855</v>
      </c>
      <c r="F333" s="174">
        <v>600</v>
      </c>
      <c r="G333" s="191">
        <v>47500</v>
      </c>
      <c r="H333" s="217"/>
      <c r="I333" s="302"/>
      <c r="J333" s="191"/>
      <c r="K333" s="405">
        <f t="shared" si="192"/>
        <v>47500</v>
      </c>
      <c r="L333" s="405">
        <f t="shared" si="193"/>
        <v>0</v>
      </c>
    </row>
    <row r="334" spans="1:12" x14ac:dyDescent="0.25">
      <c r="A334" s="178" t="s">
        <v>67</v>
      </c>
      <c r="B334" s="179" t="s">
        <v>70</v>
      </c>
      <c r="C334" s="179" t="s">
        <v>66</v>
      </c>
      <c r="D334" s="179" t="s">
        <v>41</v>
      </c>
      <c r="E334" s="179"/>
      <c r="F334" s="183"/>
      <c r="G334" s="192">
        <f>G335</f>
        <v>705030266</v>
      </c>
      <c r="H334" s="379">
        <f>H335</f>
        <v>455302100</v>
      </c>
      <c r="I334" s="405">
        <f t="shared" ref="I334:L334" si="196">I335</f>
        <v>0</v>
      </c>
      <c r="J334" s="405">
        <f t="shared" si="196"/>
        <v>0</v>
      </c>
      <c r="K334" s="405">
        <f t="shared" si="196"/>
        <v>705030266</v>
      </c>
      <c r="L334" s="405">
        <f t="shared" si="196"/>
        <v>455302100</v>
      </c>
    </row>
    <row r="335" spans="1:12" ht="24" x14ac:dyDescent="0.25">
      <c r="A335" s="176" t="s">
        <v>858</v>
      </c>
      <c r="B335" s="173" t="s">
        <v>70</v>
      </c>
      <c r="C335" s="173" t="s">
        <v>66</v>
      </c>
      <c r="D335" s="173" t="s">
        <v>41</v>
      </c>
      <c r="E335" s="173" t="s">
        <v>847</v>
      </c>
      <c r="F335" s="174"/>
      <c r="G335" s="191">
        <f t="shared" ref="G335:H335" si="197">G336+G357</f>
        <v>705030266</v>
      </c>
      <c r="H335" s="217">
        <f t="shared" si="197"/>
        <v>455302100</v>
      </c>
      <c r="I335" s="302">
        <f t="shared" ref="I335:L335" si="198">I336+I357</f>
        <v>0</v>
      </c>
      <c r="J335" s="302">
        <f t="shared" si="198"/>
        <v>0</v>
      </c>
      <c r="K335" s="405">
        <f t="shared" si="198"/>
        <v>705030266</v>
      </c>
      <c r="L335" s="302">
        <f t="shared" si="198"/>
        <v>455302100</v>
      </c>
    </row>
    <row r="336" spans="1:12" ht="24" x14ac:dyDescent="0.25">
      <c r="A336" s="176" t="s">
        <v>857</v>
      </c>
      <c r="B336" s="173" t="s">
        <v>70</v>
      </c>
      <c r="C336" s="173" t="s">
        <v>66</v>
      </c>
      <c r="D336" s="173" t="s">
        <v>41</v>
      </c>
      <c r="E336" s="173" t="s">
        <v>848</v>
      </c>
      <c r="F336" s="174"/>
      <c r="G336" s="191">
        <f>G337+G352</f>
        <v>681904766</v>
      </c>
      <c r="H336" s="191">
        <f>H337+H352</f>
        <v>436585500</v>
      </c>
      <c r="I336" s="191">
        <f t="shared" ref="I336:L336" si="199">I337+I352</f>
        <v>0</v>
      </c>
      <c r="J336" s="191">
        <f t="shared" si="199"/>
        <v>0</v>
      </c>
      <c r="K336" s="405">
        <f t="shared" si="199"/>
        <v>681904766</v>
      </c>
      <c r="L336" s="191">
        <f t="shared" si="199"/>
        <v>436585500</v>
      </c>
    </row>
    <row r="337" spans="1:12" ht="36" x14ac:dyDescent="0.25">
      <c r="A337" s="208" t="s">
        <v>849</v>
      </c>
      <c r="B337" s="303" t="s">
        <v>70</v>
      </c>
      <c r="C337" s="303" t="s">
        <v>66</v>
      </c>
      <c r="D337" s="303" t="s">
        <v>41</v>
      </c>
      <c r="E337" s="303" t="s">
        <v>851</v>
      </c>
      <c r="F337" s="304"/>
      <c r="G337" s="191">
        <f>G338+G340+G342+G344+G346+G348+G350</f>
        <v>680304766</v>
      </c>
      <c r="H337" s="191">
        <f>H338+H340+H342+H344+H346+H348+H350</f>
        <v>436585500</v>
      </c>
      <c r="I337" s="191">
        <f t="shared" ref="I337:L337" si="200">I338+I340+I342+I344+I346+I348+I350</f>
        <v>0</v>
      </c>
      <c r="J337" s="191">
        <f t="shared" si="200"/>
        <v>0</v>
      </c>
      <c r="K337" s="405">
        <f t="shared" si="200"/>
        <v>680304766</v>
      </c>
      <c r="L337" s="191">
        <f t="shared" si="200"/>
        <v>436585500</v>
      </c>
    </row>
    <row r="338" spans="1:12" ht="48" x14ac:dyDescent="0.25">
      <c r="A338" s="208" t="s">
        <v>14</v>
      </c>
      <c r="B338" s="304">
        <v>707</v>
      </c>
      <c r="C338" s="303" t="s">
        <v>66</v>
      </c>
      <c r="D338" s="303" t="s">
        <v>41</v>
      </c>
      <c r="E338" s="303" t="s">
        <v>852</v>
      </c>
      <c r="F338" s="303"/>
      <c r="G338" s="191">
        <f>G339</f>
        <v>4620000</v>
      </c>
      <c r="H338" s="191">
        <f>H339</f>
        <v>0</v>
      </c>
      <c r="I338" s="191">
        <f t="shared" ref="I338:L338" si="201">I339</f>
        <v>0</v>
      </c>
      <c r="J338" s="191">
        <f t="shared" si="201"/>
        <v>0</v>
      </c>
      <c r="K338" s="405">
        <f t="shared" si="201"/>
        <v>4620000</v>
      </c>
      <c r="L338" s="191">
        <f t="shared" si="201"/>
        <v>0</v>
      </c>
    </row>
    <row r="339" spans="1:12" ht="24" x14ac:dyDescent="0.25">
      <c r="A339" s="208" t="s">
        <v>48</v>
      </c>
      <c r="B339" s="304">
        <v>707</v>
      </c>
      <c r="C339" s="303" t="s">
        <v>66</v>
      </c>
      <c r="D339" s="303" t="s">
        <v>41</v>
      </c>
      <c r="E339" s="303" t="s">
        <v>852</v>
      </c>
      <c r="F339" s="303" t="s">
        <v>46</v>
      </c>
      <c r="G339" s="191">
        <v>4620000</v>
      </c>
      <c r="H339" s="191"/>
      <c r="I339" s="191"/>
      <c r="J339" s="191"/>
      <c r="K339" s="405">
        <f t="shared" si="192"/>
        <v>4620000</v>
      </c>
      <c r="L339" s="405">
        <f t="shared" si="193"/>
        <v>0</v>
      </c>
    </row>
    <row r="340" spans="1:12" ht="72" x14ac:dyDescent="0.25">
      <c r="A340" s="176" t="s">
        <v>85</v>
      </c>
      <c r="B340" s="173" t="s">
        <v>70</v>
      </c>
      <c r="C340" s="173" t="s">
        <v>66</v>
      </c>
      <c r="D340" s="173" t="s">
        <v>41</v>
      </c>
      <c r="E340" s="173" t="s">
        <v>859</v>
      </c>
      <c r="F340" s="174"/>
      <c r="G340" s="191">
        <f>G341</f>
        <v>31929000</v>
      </c>
      <c r="H340" s="191">
        <f>H341</f>
        <v>31929000</v>
      </c>
      <c r="I340" s="191">
        <f t="shared" ref="I340:L340" si="202">I341</f>
        <v>0</v>
      </c>
      <c r="J340" s="191">
        <f t="shared" si="202"/>
        <v>0</v>
      </c>
      <c r="K340" s="405">
        <f t="shared" si="202"/>
        <v>31929000</v>
      </c>
      <c r="L340" s="191">
        <f t="shared" si="202"/>
        <v>31929000</v>
      </c>
    </row>
    <row r="341" spans="1:12" ht="24" x14ac:dyDescent="0.25">
      <c r="A341" s="176" t="s">
        <v>48</v>
      </c>
      <c r="B341" s="173" t="s">
        <v>70</v>
      </c>
      <c r="C341" s="173" t="s">
        <v>66</v>
      </c>
      <c r="D341" s="173" t="s">
        <v>41</v>
      </c>
      <c r="E341" s="173" t="s">
        <v>859</v>
      </c>
      <c r="F341" s="174">
        <v>600</v>
      </c>
      <c r="G341" s="191">
        <v>31929000</v>
      </c>
      <c r="H341" s="191">
        <v>31929000</v>
      </c>
      <c r="I341" s="191"/>
      <c r="J341" s="191"/>
      <c r="K341" s="405">
        <f t="shared" si="192"/>
        <v>31929000</v>
      </c>
      <c r="L341" s="405">
        <f t="shared" si="193"/>
        <v>31929000</v>
      </c>
    </row>
    <row r="342" spans="1:12" ht="36" x14ac:dyDescent="0.25">
      <c r="A342" s="176" t="s">
        <v>84</v>
      </c>
      <c r="B342" s="173" t="s">
        <v>70</v>
      </c>
      <c r="C342" s="173" t="s">
        <v>66</v>
      </c>
      <c r="D342" s="173" t="s">
        <v>41</v>
      </c>
      <c r="E342" s="173" t="s">
        <v>860</v>
      </c>
      <c r="F342" s="174"/>
      <c r="G342" s="191">
        <f>G343</f>
        <v>404656500</v>
      </c>
      <c r="H342" s="191">
        <f>H343</f>
        <v>404656500</v>
      </c>
      <c r="I342" s="191">
        <f t="shared" ref="I342:L342" si="203">I343</f>
        <v>0</v>
      </c>
      <c r="J342" s="191">
        <f t="shared" si="203"/>
        <v>0</v>
      </c>
      <c r="K342" s="405">
        <f t="shared" si="203"/>
        <v>404656500</v>
      </c>
      <c r="L342" s="191">
        <f t="shared" si="203"/>
        <v>404656500</v>
      </c>
    </row>
    <row r="343" spans="1:12" ht="24" x14ac:dyDescent="0.25">
      <c r="A343" s="176" t="s">
        <v>48</v>
      </c>
      <c r="B343" s="173" t="s">
        <v>70</v>
      </c>
      <c r="C343" s="173" t="s">
        <v>66</v>
      </c>
      <c r="D343" s="173" t="s">
        <v>41</v>
      </c>
      <c r="E343" s="303" t="s">
        <v>860</v>
      </c>
      <c r="F343" s="174">
        <v>600</v>
      </c>
      <c r="G343" s="191">
        <v>404656500</v>
      </c>
      <c r="H343" s="191">
        <v>404656500</v>
      </c>
      <c r="I343" s="191"/>
      <c r="J343" s="191"/>
      <c r="K343" s="405">
        <f t="shared" si="192"/>
        <v>404656500</v>
      </c>
      <c r="L343" s="405">
        <f t="shared" si="193"/>
        <v>404656500</v>
      </c>
    </row>
    <row r="344" spans="1:12" ht="48" x14ac:dyDescent="0.25">
      <c r="A344" s="176" t="s">
        <v>864</v>
      </c>
      <c r="B344" s="173" t="s">
        <v>70</v>
      </c>
      <c r="C344" s="173" t="s">
        <v>66</v>
      </c>
      <c r="D344" s="173" t="s">
        <v>41</v>
      </c>
      <c r="E344" s="173" t="s">
        <v>861</v>
      </c>
      <c r="F344" s="174"/>
      <c r="G344" s="191">
        <f>G345</f>
        <v>114823300</v>
      </c>
      <c r="H344" s="217">
        <f>H345</f>
        <v>0</v>
      </c>
      <c r="I344" s="302">
        <f t="shared" ref="I344:L344" si="204">I345</f>
        <v>0</v>
      </c>
      <c r="J344" s="302">
        <f t="shared" si="204"/>
        <v>0</v>
      </c>
      <c r="K344" s="405">
        <f t="shared" si="204"/>
        <v>114823300</v>
      </c>
      <c r="L344" s="302">
        <f t="shared" si="204"/>
        <v>0</v>
      </c>
    </row>
    <row r="345" spans="1:12" ht="24" x14ac:dyDescent="0.25">
      <c r="A345" s="176" t="s">
        <v>48</v>
      </c>
      <c r="B345" s="173" t="s">
        <v>70</v>
      </c>
      <c r="C345" s="173" t="s">
        <v>66</v>
      </c>
      <c r="D345" s="173" t="s">
        <v>41</v>
      </c>
      <c r="E345" s="303" t="s">
        <v>861</v>
      </c>
      <c r="F345" s="174">
        <v>600</v>
      </c>
      <c r="G345" s="191">
        <v>114823300</v>
      </c>
      <c r="H345" s="217"/>
      <c r="I345" s="302"/>
      <c r="J345" s="404"/>
      <c r="K345" s="405">
        <f t="shared" si="192"/>
        <v>114823300</v>
      </c>
      <c r="L345" s="405">
        <f t="shared" si="193"/>
        <v>0</v>
      </c>
    </row>
    <row r="346" spans="1:12" ht="48" x14ac:dyDescent="0.25">
      <c r="A346" s="180" t="s">
        <v>865</v>
      </c>
      <c r="B346" s="173" t="s">
        <v>70</v>
      </c>
      <c r="C346" s="173" t="s">
        <v>66</v>
      </c>
      <c r="D346" s="173" t="s">
        <v>41</v>
      </c>
      <c r="E346" s="173" t="s">
        <v>862</v>
      </c>
      <c r="F346" s="174"/>
      <c r="G346" s="191">
        <f>G347</f>
        <v>3937366</v>
      </c>
      <c r="H346" s="217">
        <f>H347</f>
        <v>0</v>
      </c>
      <c r="I346" s="302">
        <f t="shared" ref="I346:L346" si="205">I347</f>
        <v>0</v>
      </c>
      <c r="J346" s="302">
        <f t="shared" si="205"/>
        <v>0</v>
      </c>
      <c r="K346" s="405">
        <f t="shared" si="205"/>
        <v>3937366</v>
      </c>
      <c r="L346" s="302">
        <f t="shared" si="205"/>
        <v>0</v>
      </c>
    </row>
    <row r="347" spans="1:12" ht="24" x14ac:dyDescent="0.25">
      <c r="A347" s="176" t="s">
        <v>48</v>
      </c>
      <c r="B347" s="173" t="s">
        <v>70</v>
      </c>
      <c r="C347" s="173" t="s">
        <v>66</v>
      </c>
      <c r="D347" s="173" t="s">
        <v>41</v>
      </c>
      <c r="E347" s="303" t="s">
        <v>862</v>
      </c>
      <c r="F347" s="174">
        <v>600</v>
      </c>
      <c r="G347" s="191">
        <v>3937366</v>
      </c>
      <c r="H347" s="217"/>
      <c r="I347" s="302"/>
      <c r="J347" s="404"/>
      <c r="K347" s="405">
        <f t="shared" si="192"/>
        <v>3937366</v>
      </c>
      <c r="L347" s="405">
        <f t="shared" si="193"/>
        <v>0</v>
      </c>
    </row>
    <row r="348" spans="1:12" ht="60" x14ac:dyDescent="0.25">
      <c r="A348" s="180" t="s">
        <v>866</v>
      </c>
      <c r="B348" s="173" t="s">
        <v>70</v>
      </c>
      <c r="C348" s="173" t="s">
        <v>66</v>
      </c>
      <c r="D348" s="173" t="s">
        <v>41</v>
      </c>
      <c r="E348" s="173" t="s">
        <v>863</v>
      </c>
      <c r="F348" s="174"/>
      <c r="G348" s="191">
        <f>G349</f>
        <v>119988600</v>
      </c>
      <c r="H348" s="217">
        <f>H349</f>
        <v>0</v>
      </c>
      <c r="I348" s="302">
        <f t="shared" ref="I348:L348" si="206">I349</f>
        <v>0</v>
      </c>
      <c r="J348" s="302">
        <f t="shared" si="206"/>
        <v>0</v>
      </c>
      <c r="K348" s="405">
        <f t="shared" si="206"/>
        <v>119988600</v>
      </c>
      <c r="L348" s="302">
        <f t="shared" si="206"/>
        <v>0</v>
      </c>
    </row>
    <row r="349" spans="1:12" ht="24" x14ac:dyDescent="0.25">
      <c r="A349" s="176" t="s">
        <v>48</v>
      </c>
      <c r="B349" s="173" t="s">
        <v>70</v>
      </c>
      <c r="C349" s="173" t="s">
        <v>66</v>
      </c>
      <c r="D349" s="173" t="s">
        <v>41</v>
      </c>
      <c r="E349" s="303" t="s">
        <v>863</v>
      </c>
      <c r="F349" s="174">
        <v>600</v>
      </c>
      <c r="G349" s="191">
        <v>119988600</v>
      </c>
      <c r="H349" s="217"/>
      <c r="I349" s="302"/>
      <c r="J349" s="404"/>
      <c r="K349" s="405">
        <f t="shared" si="192"/>
        <v>119988600</v>
      </c>
      <c r="L349" s="405">
        <f t="shared" si="193"/>
        <v>0</v>
      </c>
    </row>
    <row r="350" spans="1:12" x14ac:dyDescent="0.25">
      <c r="A350" s="208" t="s">
        <v>869</v>
      </c>
      <c r="B350" s="303" t="s">
        <v>70</v>
      </c>
      <c r="C350" s="303" t="s">
        <v>66</v>
      </c>
      <c r="D350" s="303" t="s">
        <v>41</v>
      </c>
      <c r="E350" s="303" t="s">
        <v>870</v>
      </c>
      <c r="F350" s="304"/>
      <c r="G350" s="191">
        <f>G351</f>
        <v>350000</v>
      </c>
      <c r="H350" s="191">
        <f>H351</f>
        <v>0</v>
      </c>
      <c r="I350" s="191">
        <f t="shared" ref="I350:L350" si="207">I351</f>
        <v>0</v>
      </c>
      <c r="J350" s="191">
        <f t="shared" si="207"/>
        <v>0</v>
      </c>
      <c r="K350" s="405">
        <f t="shared" si="207"/>
        <v>350000</v>
      </c>
      <c r="L350" s="191">
        <f t="shared" si="207"/>
        <v>0</v>
      </c>
    </row>
    <row r="351" spans="1:12" ht="24" x14ac:dyDescent="0.25">
      <c r="A351" s="208" t="s">
        <v>48</v>
      </c>
      <c r="B351" s="303" t="s">
        <v>70</v>
      </c>
      <c r="C351" s="303" t="s">
        <v>66</v>
      </c>
      <c r="D351" s="303" t="s">
        <v>41</v>
      </c>
      <c r="E351" s="303" t="s">
        <v>870</v>
      </c>
      <c r="F351" s="304">
        <v>600</v>
      </c>
      <c r="G351" s="191">
        <v>350000</v>
      </c>
      <c r="H351" s="302"/>
      <c r="I351" s="302"/>
      <c r="J351" s="404"/>
      <c r="K351" s="405">
        <f t="shared" si="192"/>
        <v>350000</v>
      </c>
      <c r="L351" s="405">
        <f t="shared" si="193"/>
        <v>0</v>
      </c>
    </row>
    <row r="352" spans="1:12" ht="36" x14ac:dyDescent="0.25">
      <c r="A352" s="208" t="s">
        <v>867</v>
      </c>
      <c r="B352" s="303" t="s">
        <v>70</v>
      </c>
      <c r="C352" s="303" t="s">
        <v>66</v>
      </c>
      <c r="D352" s="303" t="s">
        <v>41</v>
      </c>
      <c r="E352" s="303" t="s">
        <v>868</v>
      </c>
      <c r="F352" s="304"/>
      <c r="G352" s="191">
        <f>G353+G355</f>
        <v>1600000</v>
      </c>
      <c r="H352" s="191">
        <f>H353+H355</f>
        <v>0</v>
      </c>
      <c r="I352" s="191">
        <f t="shared" ref="I352:L352" si="208">I353+I355</f>
        <v>0</v>
      </c>
      <c r="J352" s="191">
        <f t="shared" si="208"/>
        <v>0</v>
      </c>
      <c r="K352" s="405">
        <f t="shared" si="208"/>
        <v>1600000</v>
      </c>
      <c r="L352" s="191">
        <f t="shared" si="208"/>
        <v>0</v>
      </c>
    </row>
    <row r="353" spans="1:12" ht="24" x14ac:dyDescent="0.25">
      <c r="A353" s="208" t="s">
        <v>871</v>
      </c>
      <c r="B353" s="303" t="s">
        <v>70</v>
      </c>
      <c r="C353" s="303" t="s">
        <v>66</v>
      </c>
      <c r="D353" s="303" t="s">
        <v>41</v>
      </c>
      <c r="E353" s="303" t="s">
        <v>873</v>
      </c>
      <c r="F353" s="304"/>
      <c r="G353" s="191">
        <f>G354</f>
        <v>400000</v>
      </c>
      <c r="H353" s="191">
        <f>H354</f>
        <v>0</v>
      </c>
      <c r="I353" s="191">
        <f t="shared" ref="I353:L353" si="209">I354</f>
        <v>0</v>
      </c>
      <c r="J353" s="191">
        <f t="shared" si="209"/>
        <v>0</v>
      </c>
      <c r="K353" s="405">
        <f t="shared" si="209"/>
        <v>400000</v>
      </c>
      <c r="L353" s="191">
        <f t="shared" si="209"/>
        <v>0</v>
      </c>
    </row>
    <row r="354" spans="1:12" ht="24" x14ac:dyDescent="0.25">
      <c r="A354" s="208" t="s">
        <v>48</v>
      </c>
      <c r="B354" s="303" t="s">
        <v>70</v>
      </c>
      <c r="C354" s="303" t="s">
        <v>66</v>
      </c>
      <c r="D354" s="303" t="s">
        <v>41</v>
      </c>
      <c r="E354" s="303" t="s">
        <v>873</v>
      </c>
      <c r="F354" s="304">
        <v>600</v>
      </c>
      <c r="G354" s="191">
        <v>400000</v>
      </c>
      <c r="H354" s="191"/>
      <c r="I354" s="302"/>
      <c r="J354" s="404"/>
      <c r="K354" s="405">
        <f t="shared" si="192"/>
        <v>400000</v>
      </c>
      <c r="L354" s="405">
        <f t="shared" si="193"/>
        <v>0</v>
      </c>
    </row>
    <row r="355" spans="1:12" ht="24" x14ac:dyDescent="0.25">
      <c r="A355" s="208" t="s">
        <v>872</v>
      </c>
      <c r="B355" s="303" t="s">
        <v>70</v>
      </c>
      <c r="C355" s="303" t="s">
        <v>66</v>
      </c>
      <c r="D355" s="303" t="s">
        <v>41</v>
      </c>
      <c r="E355" s="303" t="s">
        <v>874</v>
      </c>
      <c r="F355" s="304"/>
      <c r="G355" s="191">
        <f>G356</f>
        <v>1200000</v>
      </c>
      <c r="H355" s="191">
        <f>H356</f>
        <v>0</v>
      </c>
      <c r="I355" s="191">
        <f t="shared" ref="I355:L355" si="210">I356</f>
        <v>0</v>
      </c>
      <c r="J355" s="191">
        <f t="shared" si="210"/>
        <v>0</v>
      </c>
      <c r="K355" s="405">
        <f t="shared" si="210"/>
        <v>1200000</v>
      </c>
      <c r="L355" s="191">
        <f t="shared" si="210"/>
        <v>0</v>
      </c>
    </row>
    <row r="356" spans="1:12" ht="24" x14ac:dyDescent="0.25">
      <c r="A356" s="208" t="s">
        <v>48</v>
      </c>
      <c r="B356" s="303" t="s">
        <v>70</v>
      </c>
      <c r="C356" s="303" t="s">
        <v>66</v>
      </c>
      <c r="D356" s="303" t="s">
        <v>41</v>
      </c>
      <c r="E356" s="303" t="s">
        <v>874</v>
      </c>
      <c r="F356" s="304">
        <v>600</v>
      </c>
      <c r="G356" s="191">
        <v>1200000</v>
      </c>
      <c r="H356" s="302"/>
      <c r="I356" s="302"/>
      <c r="J356" s="404"/>
      <c r="K356" s="405">
        <f t="shared" si="192"/>
        <v>1200000</v>
      </c>
      <c r="L356" s="405">
        <f t="shared" si="193"/>
        <v>0</v>
      </c>
    </row>
    <row r="357" spans="1:12" x14ac:dyDescent="0.25">
      <c r="A357" s="176" t="s">
        <v>875</v>
      </c>
      <c r="B357" s="173" t="s">
        <v>70</v>
      </c>
      <c r="C357" s="173" t="s">
        <v>66</v>
      </c>
      <c r="D357" s="173" t="s">
        <v>41</v>
      </c>
      <c r="E357" s="173" t="s">
        <v>877</v>
      </c>
      <c r="F357" s="174"/>
      <c r="G357" s="191">
        <f>G358</f>
        <v>23125500</v>
      </c>
      <c r="H357" s="191">
        <f>H358</f>
        <v>18716600</v>
      </c>
      <c r="I357" s="191">
        <f t="shared" ref="I357:L357" si="211">I358</f>
        <v>0</v>
      </c>
      <c r="J357" s="191">
        <f t="shared" si="211"/>
        <v>0</v>
      </c>
      <c r="K357" s="405">
        <f t="shared" si="211"/>
        <v>23125500</v>
      </c>
      <c r="L357" s="191">
        <f t="shared" si="211"/>
        <v>18716600</v>
      </c>
    </row>
    <row r="358" spans="1:12" ht="24" customHeight="1" x14ac:dyDescent="0.25">
      <c r="A358" s="208" t="s">
        <v>876</v>
      </c>
      <c r="B358" s="303" t="s">
        <v>70</v>
      </c>
      <c r="C358" s="303" t="s">
        <v>66</v>
      </c>
      <c r="D358" s="303" t="s">
        <v>41</v>
      </c>
      <c r="E358" s="303" t="s">
        <v>878</v>
      </c>
      <c r="F358" s="304"/>
      <c r="G358" s="191">
        <f>G359+G361+G363</f>
        <v>23125500</v>
      </c>
      <c r="H358" s="191">
        <f>H359+H361+H363</f>
        <v>18716600</v>
      </c>
      <c r="I358" s="191">
        <f t="shared" ref="I358:L358" si="212">I359+I361+I363</f>
        <v>0</v>
      </c>
      <c r="J358" s="191">
        <f t="shared" si="212"/>
        <v>0</v>
      </c>
      <c r="K358" s="405">
        <f t="shared" si="212"/>
        <v>23125500</v>
      </c>
      <c r="L358" s="191">
        <f t="shared" si="212"/>
        <v>18716600</v>
      </c>
    </row>
    <row r="359" spans="1:12" ht="53.25" customHeight="1" x14ac:dyDescent="0.25">
      <c r="A359" s="176" t="s">
        <v>79</v>
      </c>
      <c r="B359" s="303" t="s">
        <v>70</v>
      </c>
      <c r="C359" s="303" t="s">
        <v>66</v>
      </c>
      <c r="D359" s="303" t="s">
        <v>41</v>
      </c>
      <c r="E359" s="173" t="s">
        <v>879</v>
      </c>
      <c r="F359" s="174"/>
      <c r="G359" s="191">
        <f>G360</f>
        <v>1617400</v>
      </c>
      <c r="H359" s="191">
        <f>H360</f>
        <v>1617400</v>
      </c>
      <c r="I359" s="191">
        <f t="shared" ref="I359:L359" si="213">I360</f>
        <v>0</v>
      </c>
      <c r="J359" s="191">
        <f t="shared" si="213"/>
        <v>0</v>
      </c>
      <c r="K359" s="405">
        <f t="shared" si="213"/>
        <v>1617400</v>
      </c>
      <c r="L359" s="191">
        <f t="shared" si="213"/>
        <v>1617400</v>
      </c>
    </row>
    <row r="360" spans="1:12" ht="24" x14ac:dyDescent="0.25">
      <c r="A360" s="176" t="s">
        <v>48</v>
      </c>
      <c r="B360" s="303" t="s">
        <v>70</v>
      </c>
      <c r="C360" s="303" t="s">
        <v>66</v>
      </c>
      <c r="D360" s="303" t="s">
        <v>41</v>
      </c>
      <c r="E360" s="303" t="s">
        <v>879</v>
      </c>
      <c r="F360" s="174">
        <v>600</v>
      </c>
      <c r="G360" s="191">
        <v>1617400</v>
      </c>
      <c r="H360" s="191">
        <v>1617400</v>
      </c>
      <c r="I360" s="302"/>
      <c r="J360" s="405"/>
      <c r="K360" s="405">
        <f t="shared" si="192"/>
        <v>1617400</v>
      </c>
      <c r="L360" s="405">
        <f t="shared" si="193"/>
        <v>1617400</v>
      </c>
    </row>
    <row r="361" spans="1:12" ht="24" x14ac:dyDescent="0.25">
      <c r="A361" s="176" t="s">
        <v>78</v>
      </c>
      <c r="B361" s="303" t="s">
        <v>70</v>
      </c>
      <c r="C361" s="303" t="s">
        <v>66</v>
      </c>
      <c r="D361" s="303" t="s">
        <v>41</v>
      </c>
      <c r="E361" s="173" t="s">
        <v>880</v>
      </c>
      <c r="F361" s="174"/>
      <c r="G361" s="191">
        <f>G362</f>
        <v>17099200</v>
      </c>
      <c r="H361" s="191">
        <f>H362</f>
        <v>17099200</v>
      </c>
      <c r="I361" s="302">
        <f t="shared" ref="I361:J361" si="214">I362</f>
        <v>0</v>
      </c>
      <c r="J361" s="191">
        <f t="shared" si="214"/>
        <v>0</v>
      </c>
      <c r="K361" s="405">
        <f t="shared" si="192"/>
        <v>17099200</v>
      </c>
      <c r="L361" s="405">
        <f t="shared" si="193"/>
        <v>17099200</v>
      </c>
    </row>
    <row r="362" spans="1:12" ht="24" x14ac:dyDescent="0.25">
      <c r="A362" s="176" t="s">
        <v>48</v>
      </c>
      <c r="B362" s="303" t="s">
        <v>70</v>
      </c>
      <c r="C362" s="303" t="s">
        <v>66</v>
      </c>
      <c r="D362" s="303" t="s">
        <v>41</v>
      </c>
      <c r="E362" s="303" t="s">
        <v>880</v>
      </c>
      <c r="F362" s="174">
        <v>600</v>
      </c>
      <c r="G362" s="191">
        <v>17099200</v>
      </c>
      <c r="H362" s="191">
        <v>17099200</v>
      </c>
      <c r="I362" s="302"/>
      <c r="J362" s="405"/>
      <c r="K362" s="405">
        <f t="shared" si="192"/>
        <v>17099200</v>
      </c>
      <c r="L362" s="405">
        <f t="shared" si="193"/>
        <v>17099200</v>
      </c>
    </row>
    <row r="363" spans="1:12" ht="60" x14ac:dyDescent="0.25">
      <c r="A363" s="208" t="s">
        <v>881</v>
      </c>
      <c r="B363" s="303" t="s">
        <v>70</v>
      </c>
      <c r="C363" s="303" t="s">
        <v>66</v>
      </c>
      <c r="D363" s="303" t="s">
        <v>41</v>
      </c>
      <c r="E363" s="303" t="s">
        <v>882</v>
      </c>
      <c r="F363" s="304"/>
      <c r="G363" s="191">
        <f>G364</f>
        <v>4408900</v>
      </c>
      <c r="H363" s="191">
        <f>H364</f>
        <v>0</v>
      </c>
      <c r="I363" s="191">
        <f t="shared" ref="I363:L363" si="215">I364</f>
        <v>0</v>
      </c>
      <c r="J363" s="191">
        <f t="shared" si="215"/>
        <v>0</v>
      </c>
      <c r="K363" s="405">
        <f t="shared" si="215"/>
        <v>4408900</v>
      </c>
      <c r="L363" s="191">
        <f t="shared" si="215"/>
        <v>0</v>
      </c>
    </row>
    <row r="364" spans="1:12" ht="24" x14ac:dyDescent="0.25">
      <c r="A364" s="208" t="s">
        <v>48</v>
      </c>
      <c r="B364" s="303" t="s">
        <v>70</v>
      </c>
      <c r="C364" s="303" t="s">
        <v>66</v>
      </c>
      <c r="D364" s="303" t="s">
        <v>41</v>
      </c>
      <c r="E364" s="303" t="s">
        <v>882</v>
      </c>
      <c r="F364" s="304">
        <v>600</v>
      </c>
      <c r="G364" s="191">
        <v>4408900</v>
      </c>
      <c r="H364" s="302"/>
      <c r="I364" s="302"/>
      <c r="J364" s="405"/>
      <c r="K364" s="405">
        <f t="shared" si="192"/>
        <v>4408900</v>
      </c>
      <c r="L364" s="405">
        <f t="shared" si="193"/>
        <v>0</v>
      </c>
    </row>
    <row r="365" spans="1:12" x14ac:dyDescent="0.25">
      <c r="A365" s="178" t="s">
        <v>83</v>
      </c>
      <c r="B365" s="179" t="s">
        <v>70</v>
      </c>
      <c r="C365" s="179" t="s">
        <v>66</v>
      </c>
      <c r="D365" s="179" t="s">
        <v>66</v>
      </c>
      <c r="E365" s="179"/>
      <c r="F365" s="183"/>
      <c r="G365" s="192">
        <f t="shared" ref="G365:L367" si="216">G366</f>
        <v>12699500</v>
      </c>
      <c r="H365" s="217">
        <f t="shared" si="216"/>
        <v>2235500</v>
      </c>
      <c r="I365" s="302">
        <f t="shared" si="216"/>
        <v>0</v>
      </c>
      <c r="J365" s="302">
        <f t="shared" si="216"/>
        <v>0</v>
      </c>
      <c r="K365" s="405">
        <f t="shared" si="216"/>
        <v>12699500</v>
      </c>
      <c r="L365" s="302">
        <f t="shared" si="216"/>
        <v>2235500</v>
      </c>
    </row>
    <row r="366" spans="1:12" ht="24" x14ac:dyDescent="0.25">
      <c r="A366" s="176" t="s">
        <v>845</v>
      </c>
      <c r="B366" s="173" t="s">
        <v>70</v>
      </c>
      <c r="C366" s="173" t="s">
        <v>66</v>
      </c>
      <c r="D366" s="173" t="s">
        <v>66</v>
      </c>
      <c r="E366" s="173" t="s">
        <v>847</v>
      </c>
      <c r="F366" s="174"/>
      <c r="G366" s="191">
        <f t="shared" si="216"/>
        <v>12699500</v>
      </c>
      <c r="H366" s="217">
        <f t="shared" si="216"/>
        <v>2235500</v>
      </c>
      <c r="I366" s="302">
        <f t="shared" si="216"/>
        <v>0</v>
      </c>
      <c r="J366" s="302">
        <f t="shared" si="216"/>
        <v>0</v>
      </c>
      <c r="K366" s="405">
        <f t="shared" si="216"/>
        <v>12699500</v>
      </c>
      <c r="L366" s="302">
        <f t="shared" si="216"/>
        <v>2235500</v>
      </c>
    </row>
    <row r="367" spans="1:12" x14ac:dyDescent="0.25">
      <c r="A367" s="176" t="s">
        <v>883</v>
      </c>
      <c r="B367" s="173" t="s">
        <v>70</v>
      </c>
      <c r="C367" s="173" t="s">
        <v>66</v>
      </c>
      <c r="D367" s="173" t="s">
        <v>66</v>
      </c>
      <c r="E367" s="173" t="s">
        <v>920</v>
      </c>
      <c r="F367" s="174"/>
      <c r="G367" s="191">
        <f>G368</f>
        <v>12699500</v>
      </c>
      <c r="H367" s="191">
        <f>H368</f>
        <v>2235500</v>
      </c>
      <c r="I367" s="191">
        <f t="shared" si="216"/>
        <v>0</v>
      </c>
      <c r="J367" s="191">
        <f t="shared" si="216"/>
        <v>0</v>
      </c>
      <c r="K367" s="405">
        <f t="shared" si="216"/>
        <v>12699500</v>
      </c>
      <c r="L367" s="191">
        <f t="shared" si="216"/>
        <v>2235500</v>
      </c>
    </row>
    <row r="368" spans="1:12" ht="24" x14ac:dyDescent="0.25">
      <c r="A368" s="208" t="s">
        <v>919</v>
      </c>
      <c r="B368" s="303" t="s">
        <v>70</v>
      </c>
      <c r="C368" s="303" t="s">
        <v>66</v>
      </c>
      <c r="D368" s="303" t="s">
        <v>66</v>
      </c>
      <c r="E368" s="303" t="s">
        <v>921</v>
      </c>
      <c r="F368" s="304"/>
      <c r="G368" s="191">
        <f>G369+G371+G373+G375</f>
        <v>12699500</v>
      </c>
      <c r="H368" s="191">
        <f>H369+H371+H373+H375</f>
        <v>2235500</v>
      </c>
      <c r="I368" s="191">
        <f t="shared" ref="I368:L368" si="217">I369+I371+I373+I375</f>
        <v>0</v>
      </c>
      <c r="J368" s="191">
        <f t="shared" si="217"/>
        <v>0</v>
      </c>
      <c r="K368" s="405">
        <f t="shared" si="217"/>
        <v>12699500</v>
      </c>
      <c r="L368" s="191">
        <f t="shared" si="217"/>
        <v>2235500</v>
      </c>
    </row>
    <row r="369" spans="1:12" ht="36" x14ac:dyDescent="0.25">
      <c r="A369" s="208" t="s">
        <v>82</v>
      </c>
      <c r="B369" s="303" t="s">
        <v>70</v>
      </c>
      <c r="C369" s="303" t="s">
        <v>66</v>
      </c>
      <c r="D369" s="303" t="s">
        <v>66</v>
      </c>
      <c r="E369" s="303" t="s">
        <v>922</v>
      </c>
      <c r="F369" s="304"/>
      <c r="G369" s="191">
        <f>G370</f>
        <v>2235500</v>
      </c>
      <c r="H369" s="191">
        <f>H370</f>
        <v>2235500</v>
      </c>
      <c r="I369" s="191">
        <f t="shared" ref="I369:L369" si="218">I370</f>
        <v>0</v>
      </c>
      <c r="J369" s="191">
        <f t="shared" si="218"/>
        <v>0</v>
      </c>
      <c r="K369" s="405">
        <f t="shared" si="218"/>
        <v>2235500</v>
      </c>
      <c r="L369" s="191">
        <f t="shared" si="218"/>
        <v>2235500</v>
      </c>
    </row>
    <row r="370" spans="1:12" ht="24" x14ac:dyDescent="0.25">
      <c r="A370" s="208" t="s">
        <v>48</v>
      </c>
      <c r="B370" s="303" t="s">
        <v>70</v>
      </c>
      <c r="C370" s="303" t="s">
        <v>66</v>
      </c>
      <c r="D370" s="303" t="s">
        <v>66</v>
      </c>
      <c r="E370" s="303" t="s">
        <v>922</v>
      </c>
      <c r="F370" s="304">
        <v>600</v>
      </c>
      <c r="G370" s="191">
        <v>2235500</v>
      </c>
      <c r="H370" s="302">
        <v>2235500</v>
      </c>
      <c r="I370" s="302"/>
      <c r="J370" s="191"/>
      <c r="K370" s="405">
        <f t="shared" si="192"/>
        <v>2235500</v>
      </c>
      <c r="L370" s="405">
        <f t="shared" si="193"/>
        <v>2235500</v>
      </c>
    </row>
    <row r="371" spans="1:12" ht="24" x14ac:dyDescent="0.25">
      <c r="A371" s="176" t="s">
        <v>923</v>
      </c>
      <c r="B371" s="303" t="s">
        <v>70</v>
      </c>
      <c r="C371" s="303" t="s">
        <v>66</v>
      </c>
      <c r="D371" s="303" t="s">
        <v>66</v>
      </c>
      <c r="E371" s="173" t="s">
        <v>924</v>
      </c>
      <c r="F371" s="174"/>
      <c r="G371" s="191">
        <f t="shared" ref="G371:J371" si="219">SUM(G372:G372)</f>
        <v>3261600</v>
      </c>
      <c r="H371" s="217">
        <f t="shared" si="219"/>
        <v>0</v>
      </c>
      <c r="I371" s="302">
        <f t="shared" si="219"/>
        <v>0</v>
      </c>
      <c r="J371" s="191">
        <f t="shared" si="219"/>
        <v>0</v>
      </c>
      <c r="K371" s="405">
        <f t="shared" si="192"/>
        <v>3261600</v>
      </c>
      <c r="L371" s="405">
        <f t="shared" si="193"/>
        <v>0</v>
      </c>
    </row>
    <row r="372" spans="1:12" ht="24" x14ac:dyDescent="0.25">
      <c r="A372" s="176" t="s">
        <v>48</v>
      </c>
      <c r="B372" s="303" t="s">
        <v>70</v>
      </c>
      <c r="C372" s="303" t="s">
        <v>66</v>
      </c>
      <c r="D372" s="303" t="s">
        <v>66</v>
      </c>
      <c r="E372" s="303" t="s">
        <v>924</v>
      </c>
      <c r="F372" s="174">
        <v>600</v>
      </c>
      <c r="G372" s="191">
        <v>3261600</v>
      </c>
      <c r="H372" s="217"/>
      <c r="I372" s="302"/>
      <c r="J372" s="404"/>
      <c r="K372" s="405">
        <f t="shared" si="192"/>
        <v>3261600</v>
      </c>
      <c r="L372" s="405">
        <f t="shared" si="193"/>
        <v>0</v>
      </c>
    </row>
    <row r="373" spans="1:12" ht="24" x14ac:dyDescent="0.25">
      <c r="A373" s="208" t="s">
        <v>925</v>
      </c>
      <c r="B373" s="303" t="s">
        <v>70</v>
      </c>
      <c r="C373" s="303" t="s">
        <v>66</v>
      </c>
      <c r="D373" s="303" t="s">
        <v>66</v>
      </c>
      <c r="E373" s="303" t="s">
        <v>926</v>
      </c>
      <c r="F373" s="304"/>
      <c r="G373" s="191">
        <f>G374</f>
        <v>5604000</v>
      </c>
      <c r="H373" s="191">
        <f>H374</f>
        <v>0</v>
      </c>
      <c r="I373" s="191">
        <f t="shared" ref="I373:L373" si="220">I374</f>
        <v>0</v>
      </c>
      <c r="J373" s="191">
        <f t="shared" si="220"/>
        <v>0</v>
      </c>
      <c r="K373" s="405">
        <f t="shared" si="220"/>
        <v>5604000</v>
      </c>
      <c r="L373" s="191">
        <f t="shared" si="220"/>
        <v>0</v>
      </c>
    </row>
    <row r="374" spans="1:12" ht="24" x14ac:dyDescent="0.25">
      <c r="A374" s="208" t="s">
        <v>18</v>
      </c>
      <c r="B374" s="303" t="s">
        <v>70</v>
      </c>
      <c r="C374" s="303" t="s">
        <v>66</v>
      </c>
      <c r="D374" s="303" t="s">
        <v>66</v>
      </c>
      <c r="E374" s="303" t="s">
        <v>926</v>
      </c>
      <c r="F374" s="304">
        <v>200</v>
      </c>
      <c r="G374" s="191">
        <v>5604000</v>
      </c>
      <c r="H374" s="302"/>
      <c r="I374" s="302"/>
      <c r="J374" s="404"/>
      <c r="K374" s="405">
        <f t="shared" si="192"/>
        <v>5604000</v>
      </c>
      <c r="L374" s="405">
        <f t="shared" si="193"/>
        <v>0</v>
      </c>
    </row>
    <row r="375" spans="1:12" ht="48" x14ac:dyDescent="0.25">
      <c r="A375" s="176" t="s">
        <v>927</v>
      </c>
      <c r="B375" s="303" t="s">
        <v>70</v>
      </c>
      <c r="C375" s="303" t="s">
        <v>66</v>
      </c>
      <c r="D375" s="303" t="s">
        <v>66</v>
      </c>
      <c r="E375" s="173" t="s">
        <v>928</v>
      </c>
      <c r="F375" s="174"/>
      <c r="G375" s="191">
        <f>G376</f>
        <v>1598400</v>
      </c>
      <c r="H375" s="217">
        <f>H376</f>
        <v>0</v>
      </c>
      <c r="I375" s="302">
        <f t="shared" ref="I375:J375" si="221">I376</f>
        <v>0</v>
      </c>
      <c r="J375" s="191">
        <f t="shared" si="221"/>
        <v>0</v>
      </c>
      <c r="K375" s="405">
        <f t="shared" si="192"/>
        <v>1598400</v>
      </c>
      <c r="L375" s="405">
        <f t="shared" si="193"/>
        <v>0</v>
      </c>
    </row>
    <row r="376" spans="1:12" ht="24" x14ac:dyDescent="0.25">
      <c r="A376" s="176" t="s">
        <v>48</v>
      </c>
      <c r="B376" s="173" t="s">
        <v>70</v>
      </c>
      <c r="C376" s="173" t="s">
        <v>66</v>
      </c>
      <c r="D376" s="173" t="s">
        <v>66</v>
      </c>
      <c r="E376" s="303" t="s">
        <v>928</v>
      </c>
      <c r="F376" s="174">
        <v>600</v>
      </c>
      <c r="G376" s="191">
        <v>1598400</v>
      </c>
      <c r="H376" s="217"/>
      <c r="I376" s="302"/>
      <c r="J376" s="404"/>
      <c r="K376" s="405">
        <f t="shared" si="192"/>
        <v>1598400</v>
      </c>
      <c r="L376" s="405">
        <f t="shared" si="193"/>
        <v>0</v>
      </c>
    </row>
    <row r="377" spans="1:12" x14ac:dyDescent="0.25">
      <c r="A377" s="178" t="s">
        <v>81</v>
      </c>
      <c r="B377" s="179" t="s">
        <v>70</v>
      </c>
      <c r="C377" s="179" t="s">
        <v>66</v>
      </c>
      <c r="D377" s="179" t="s">
        <v>56</v>
      </c>
      <c r="E377" s="179"/>
      <c r="F377" s="183"/>
      <c r="G377" s="192">
        <f>G378</f>
        <v>109164700</v>
      </c>
      <c r="H377" s="379">
        <f>H378</f>
        <v>0</v>
      </c>
      <c r="I377" s="405">
        <f t="shared" ref="I377:L377" si="222">I378</f>
        <v>0</v>
      </c>
      <c r="J377" s="405">
        <f t="shared" si="222"/>
        <v>0</v>
      </c>
      <c r="K377" s="405">
        <f t="shared" si="222"/>
        <v>109164700</v>
      </c>
      <c r="L377" s="405">
        <f t="shared" si="222"/>
        <v>0</v>
      </c>
    </row>
    <row r="378" spans="1:12" ht="24" x14ac:dyDescent="0.25">
      <c r="A378" s="176" t="s">
        <v>884</v>
      </c>
      <c r="B378" s="173" t="s">
        <v>70</v>
      </c>
      <c r="C378" s="173" t="s">
        <v>66</v>
      </c>
      <c r="D378" s="173" t="s">
        <v>56</v>
      </c>
      <c r="E378" s="173" t="s">
        <v>847</v>
      </c>
      <c r="F378" s="174"/>
      <c r="G378" s="191">
        <f t="shared" ref="G378:H378" si="223">G379+G398</f>
        <v>109164700</v>
      </c>
      <c r="H378" s="217">
        <f t="shared" si="223"/>
        <v>0</v>
      </c>
      <c r="I378" s="302">
        <f t="shared" ref="I378:L378" si="224">I379+I398</f>
        <v>0</v>
      </c>
      <c r="J378" s="302">
        <f t="shared" si="224"/>
        <v>0</v>
      </c>
      <c r="K378" s="405">
        <f t="shared" si="224"/>
        <v>109164700</v>
      </c>
      <c r="L378" s="302">
        <f t="shared" si="224"/>
        <v>0</v>
      </c>
    </row>
    <row r="379" spans="1:12" ht="24" x14ac:dyDescent="0.25">
      <c r="A379" s="176" t="s">
        <v>846</v>
      </c>
      <c r="B379" s="173" t="s">
        <v>70</v>
      </c>
      <c r="C379" s="173" t="s">
        <v>66</v>
      </c>
      <c r="D379" s="173" t="s">
        <v>56</v>
      </c>
      <c r="E379" s="173" t="s">
        <v>848</v>
      </c>
      <c r="F379" s="174"/>
      <c r="G379" s="191">
        <f>G380+G389</f>
        <v>75351700</v>
      </c>
      <c r="H379" s="191">
        <f>H380+H389</f>
        <v>0</v>
      </c>
      <c r="I379" s="191">
        <f t="shared" ref="I379:L379" si="225">I380+I389</f>
        <v>0</v>
      </c>
      <c r="J379" s="191">
        <f t="shared" si="225"/>
        <v>0</v>
      </c>
      <c r="K379" s="405">
        <f t="shared" si="225"/>
        <v>75351700</v>
      </c>
      <c r="L379" s="191">
        <f t="shared" si="225"/>
        <v>0</v>
      </c>
    </row>
    <row r="380" spans="1:12" ht="36" x14ac:dyDescent="0.25">
      <c r="A380" s="208" t="s">
        <v>867</v>
      </c>
      <c r="B380" s="303" t="s">
        <v>70</v>
      </c>
      <c r="C380" s="303" t="s">
        <v>66</v>
      </c>
      <c r="D380" s="303" t="s">
        <v>56</v>
      </c>
      <c r="E380" s="303" t="s">
        <v>868</v>
      </c>
      <c r="F380" s="304"/>
      <c r="G380" s="191">
        <f>G381+G383+G385+G387</f>
        <v>5335000</v>
      </c>
      <c r="H380" s="191">
        <f t="shared" ref="H380" si="226">H381+H383+H385+H387</f>
        <v>0</v>
      </c>
      <c r="I380" s="191">
        <f t="shared" ref="I380:L380" si="227">I381+I383+I385+I387</f>
        <v>0</v>
      </c>
      <c r="J380" s="191">
        <f t="shared" si="227"/>
        <v>0</v>
      </c>
      <c r="K380" s="405">
        <f t="shared" si="227"/>
        <v>5335000</v>
      </c>
      <c r="L380" s="191">
        <f t="shared" si="227"/>
        <v>0</v>
      </c>
    </row>
    <row r="381" spans="1:12" ht="36" x14ac:dyDescent="0.25">
      <c r="A381" s="208" t="s">
        <v>519</v>
      </c>
      <c r="B381" s="303" t="s">
        <v>70</v>
      </c>
      <c r="C381" s="303" t="s">
        <v>66</v>
      </c>
      <c r="D381" s="303" t="s">
        <v>56</v>
      </c>
      <c r="E381" s="303" t="s">
        <v>929</v>
      </c>
      <c r="F381" s="304"/>
      <c r="G381" s="191">
        <f>G382</f>
        <v>290000</v>
      </c>
      <c r="H381" s="191">
        <f>H382</f>
        <v>0</v>
      </c>
      <c r="I381" s="191">
        <f t="shared" ref="I381:L381" si="228">I382</f>
        <v>0</v>
      </c>
      <c r="J381" s="191">
        <f t="shared" si="228"/>
        <v>0</v>
      </c>
      <c r="K381" s="405">
        <f t="shared" si="228"/>
        <v>290000</v>
      </c>
      <c r="L381" s="191">
        <f t="shared" si="228"/>
        <v>0</v>
      </c>
    </row>
    <row r="382" spans="1:12" ht="24" x14ac:dyDescent="0.25">
      <c r="A382" s="208" t="s">
        <v>48</v>
      </c>
      <c r="B382" s="304">
        <v>707</v>
      </c>
      <c r="C382" s="303" t="s">
        <v>66</v>
      </c>
      <c r="D382" s="303" t="s">
        <v>56</v>
      </c>
      <c r="E382" s="303" t="s">
        <v>929</v>
      </c>
      <c r="F382" s="303" t="s">
        <v>46</v>
      </c>
      <c r="G382" s="191">
        <v>290000</v>
      </c>
      <c r="H382" s="302"/>
      <c r="I382" s="302"/>
      <c r="J382" s="191"/>
      <c r="K382" s="405">
        <f t="shared" si="192"/>
        <v>290000</v>
      </c>
      <c r="L382" s="405">
        <f t="shared" si="193"/>
        <v>0</v>
      </c>
    </row>
    <row r="383" spans="1:12" x14ac:dyDescent="0.25">
      <c r="A383" s="208" t="s">
        <v>930</v>
      </c>
      <c r="B383" s="303" t="s">
        <v>70</v>
      </c>
      <c r="C383" s="303" t="s">
        <v>66</v>
      </c>
      <c r="D383" s="303" t="s">
        <v>56</v>
      </c>
      <c r="E383" s="303" t="s">
        <v>931</v>
      </c>
      <c r="F383" s="304"/>
      <c r="G383" s="191">
        <f>G384</f>
        <v>2810000</v>
      </c>
      <c r="H383" s="191">
        <f>H384</f>
        <v>0</v>
      </c>
      <c r="I383" s="191">
        <f t="shared" ref="I383:L383" si="229">I384</f>
        <v>0</v>
      </c>
      <c r="J383" s="191">
        <f t="shared" si="229"/>
        <v>0</v>
      </c>
      <c r="K383" s="405">
        <f t="shared" si="229"/>
        <v>2810000</v>
      </c>
      <c r="L383" s="191">
        <f t="shared" si="229"/>
        <v>0</v>
      </c>
    </row>
    <row r="384" spans="1:12" ht="24" x14ac:dyDescent="0.25">
      <c r="A384" s="208" t="s">
        <v>48</v>
      </c>
      <c r="B384" s="304">
        <v>707</v>
      </c>
      <c r="C384" s="303" t="s">
        <v>66</v>
      </c>
      <c r="D384" s="303" t="s">
        <v>56</v>
      </c>
      <c r="E384" s="303" t="s">
        <v>931</v>
      </c>
      <c r="F384" s="303" t="s">
        <v>46</v>
      </c>
      <c r="G384" s="191">
        <v>2810000</v>
      </c>
      <c r="H384" s="302"/>
      <c r="I384" s="302"/>
      <c r="J384" s="191"/>
      <c r="K384" s="405">
        <f t="shared" si="192"/>
        <v>2810000</v>
      </c>
      <c r="L384" s="405">
        <f t="shared" si="193"/>
        <v>0</v>
      </c>
    </row>
    <row r="385" spans="1:12" ht="36" x14ac:dyDescent="0.25">
      <c r="A385" s="208" t="s">
        <v>932</v>
      </c>
      <c r="B385" s="303" t="s">
        <v>70</v>
      </c>
      <c r="C385" s="303" t="s">
        <v>66</v>
      </c>
      <c r="D385" s="303" t="s">
        <v>56</v>
      </c>
      <c r="E385" s="303" t="s">
        <v>933</v>
      </c>
      <c r="F385" s="304"/>
      <c r="G385" s="191">
        <f>G386</f>
        <v>2135000</v>
      </c>
      <c r="H385" s="191">
        <f>H386</f>
        <v>0</v>
      </c>
      <c r="I385" s="191">
        <f t="shared" ref="I385:L385" si="230">I386</f>
        <v>0</v>
      </c>
      <c r="J385" s="191">
        <f t="shared" si="230"/>
        <v>0</v>
      </c>
      <c r="K385" s="405">
        <f t="shared" si="230"/>
        <v>2135000</v>
      </c>
      <c r="L385" s="191">
        <f t="shared" si="230"/>
        <v>0</v>
      </c>
    </row>
    <row r="386" spans="1:12" ht="24" x14ac:dyDescent="0.25">
      <c r="A386" s="208" t="s">
        <v>48</v>
      </c>
      <c r="B386" s="304">
        <v>707</v>
      </c>
      <c r="C386" s="303" t="s">
        <v>66</v>
      </c>
      <c r="D386" s="303" t="s">
        <v>56</v>
      </c>
      <c r="E386" s="303" t="s">
        <v>933</v>
      </c>
      <c r="F386" s="303" t="s">
        <v>46</v>
      </c>
      <c r="G386" s="191">
        <v>2135000</v>
      </c>
      <c r="H386" s="302"/>
      <c r="I386" s="302"/>
      <c r="J386" s="191"/>
      <c r="K386" s="405">
        <f t="shared" si="192"/>
        <v>2135000</v>
      </c>
      <c r="L386" s="405">
        <f t="shared" si="193"/>
        <v>0</v>
      </c>
    </row>
    <row r="387" spans="1:12" ht="24" x14ac:dyDescent="0.25">
      <c r="A387" s="208" t="s">
        <v>934</v>
      </c>
      <c r="B387" s="303" t="s">
        <v>70</v>
      </c>
      <c r="C387" s="303" t="s">
        <v>66</v>
      </c>
      <c r="D387" s="303" t="s">
        <v>56</v>
      </c>
      <c r="E387" s="303" t="s">
        <v>935</v>
      </c>
      <c r="F387" s="304"/>
      <c r="G387" s="191">
        <f>G388</f>
        <v>100000</v>
      </c>
      <c r="H387" s="191">
        <f>H388</f>
        <v>0</v>
      </c>
      <c r="I387" s="191">
        <f t="shared" ref="I387:L387" si="231">I388</f>
        <v>0</v>
      </c>
      <c r="J387" s="191">
        <f t="shared" si="231"/>
        <v>0</v>
      </c>
      <c r="K387" s="405">
        <f t="shared" si="231"/>
        <v>100000</v>
      </c>
      <c r="L387" s="191">
        <f t="shared" si="231"/>
        <v>0</v>
      </c>
    </row>
    <row r="388" spans="1:12" ht="24" x14ac:dyDescent="0.25">
      <c r="A388" s="208" t="s">
        <v>18</v>
      </c>
      <c r="B388" s="304">
        <v>707</v>
      </c>
      <c r="C388" s="303" t="s">
        <v>66</v>
      </c>
      <c r="D388" s="303" t="s">
        <v>56</v>
      </c>
      <c r="E388" s="303" t="s">
        <v>935</v>
      </c>
      <c r="F388" s="303" t="s">
        <v>17</v>
      </c>
      <c r="G388" s="191">
        <v>100000</v>
      </c>
      <c r="H388" s="302"/>
      <c r="I388" s="302"/>
      <c r="J388" s="191"/>
      <c r="K388" s="405">
        <f t="shared" si="192"/>
        <v>100000</v>
      </c>
      <c r="L388" s="405">
        <f t="shared" si="193"/>
        <v>0</v>
      </c>
    </row>
    <row r="389" spans="1:12" ht="36" x14ac:dyDescent="0.25">
      <c r="A389" s="208" t="s">
        <v>936</v>
      </c>
      <c r="B389" s="303" t="s">
        <v>70</v>
      </c>
      <c r="C389" s="303" t="s">
        <v>66</v>
      </c>
      <c r="D389" s="303" t="s">
        <v>56</v>
      </c>
      <c r="E389" s="303" t="s">
        <v>937</v>
      </c>
      <c r="F389" s="304"/>
      <c r="G389" s="191">
        <f>G390+G392+G394+G396</f>
        <v>70016700</v>
      </c>
      <c r="H389" s="191">
        <f>H390+H392+H394+H396</f>
        <v>0</v>
      </c>
      <c r="I389" s="191">
        <f t="shared" ref="I389:L389" si="232">I390+I392+I394+I396</f>
        <v>0</v>
      </c>
      <c r="J389" s="191">
        <f t="shared" si="232"/>
        <v>0</v>
      </c>
      <c r="K389" s="405">
        <f t="shared" si="232"/>
        <v>70016700</v>
      </c>
      <c r="L389" s="191">
        <f t="shared" si="232"/>
        <v>0</v>
      </c>
    </row>
    <row r="390" spans="1:12" ht="48" x14ac:dyDescent="0.25">
      <c r="A390" s="208" t="s">
        <v>14</v>
      </c>
      <c r="B390" s="304">
        <v>707</v>
      </c>
      <c r="C390" s="303" t="s">
        <v>66</v>
      </c>
      <c r="D390" s="303" t="s">
        <v>56</v>
      </c>
      <c r="E390" s="303" t="s">
        <v>938</v>
      </c>
      <c r="F390" s="303"/>
      <c r="G390" s="191">
        <f>G391</f>
        <v>880000</v>
      </c>
      <c r="H390" s="191">
        <f>H391</f>
        <v>0</v>
      </c>
      <c r="I390" s="191">
        <f t="shared" ref="I390:L390" si="233">I391</f>
        <v>0</v>
      </c>
      <c r="J390" s="191">
        <f t="shared" si="233"/>
        <v>0</v>
      </c>
      <c r="K390" s="405">
        <f t="shared" si="233"/>
        <v>880000</v>
      </c>
      <c r="L390" s="191">
        <f t="shared" si="233"/>
        <v>0</v>
      </c>
    </row>
    <row r="391" spans="1:12" ht="24" x14ac:dyDescent="0.25">
      <c r="A391" s="208" t="s">
        <v>48</v>
      </c>
      <c r="B391" s="304">
        <v>707</v>
      </c>
      <c r="C391" s="303" t="s">
        <v>66</v>
      </c>
      <c r="D391" s="303" t="s">
        <v>56</v>
      </c>
      <c r="E391" s="303" t="s">
        <v>938</v>
      </c>
      <c r="F391" s="303" t="s">
        <v>46</v>
      </c>
      <c r="G391" s="191">
        <v>880000</v>
      </c>
      <c r="H391" s="302"/>
      <c r="I391" s="302"/>
      <c r="J391" s="191"/>
      <c r="K391" s="405">
        <f t="shared" si="192"/>
        <v>880000</v>
      </c>
      <c r="L391" s="405">
        <f t="shared" si="193"/>
        <v>0</v>
      </c>
    </row>
    <row r="392" spans="1:12" ht="48" x14ac:dyDescent="0.25">
      <c r="A392" s="176" t="s">
        <v>942</v>
      </c>
      <c r="B392" s="173" t="s">
        <v>70</v>
      </c>
      <c r="C392" s="173" t="s">
        <v>66</v>
      </c>
      <c r="D392" s="173" t="s">
        <v>56</v>
      </c>
      <c r="E392" s="173" t="s">
        <v>939</v>
      </c>
      <c r="F392" s="174"/>
      <c r="G392" s="191">
        <f>G393</f>
        <v>35549700</v>
      </c>
      <c r="H392" s="217">
        <f>H393</f>
        <v>0</v>
      </c>
      <c r="I392" s="302">
        <f t="shared" ref="I392:L392" si="234">I393</f>
        <v>0</v>
      </c>
      <c r="J392" s="302">
        <f t="shared" si="234"/>
        <v>0</v>
      </c>
      <c r="K392" s="405">
        <f t="shared" si="234"/>
        <v>35549700</v>
      </c>
      <c r="L392" s="302">
        <f t="shared" si="234"/>
        <v>0</v>
      </c>
    </row>
    <row r="393" spans="1:12" ht="24" x14ac:dyDescent="0.25">
      <c r="A393" s="176" t="s">
        <v>48</v>
      </c>
      <c r="B393" s="173" t="s">
        <v>70</v>
      </c>
      <c r="C393" s="173" t="s">
        <v>66</v>
      </c>
      <c r="D393" s="173" t="s">
        <v>56</v>
      </c>
      <c r="E393" s="303" t="s">
        <v>939</v>
      </c>
      <c r="F393" s="174">
        <v>600</v>
      </c>
      <c r="G393" s="191">
        <v>35549700</v>
      </c>
      <c r="H393" s="217"/>
      <c r="I393" s="302"/>
      <c r="J393" s="404"/>
      <c r="K393" s="405">
        <f t="shared" ref="K393:K450" si="235">G393+I393</f>
        <v>35549700</v>
      </c>
      <c r="L393" s="405">
        <f t="shared" ref="L393:L450" si="236">H393+J393</f>
        <v>0</v>
      </c>
    </row>
    <row r="394" spans="1:12" ht="60" x14ac:dyDescent="0.25">
      <c r="A394" s="176" t="s">
        <v>943</v>
      </c>
      <c r="B394" s="174">
        <v>707</v>
      </c>
      <c r="C394" s="173" t="s">
        <v>66</v>
      </c>
      <c r="D394" s="173" t="s">
        <v>56</v>
      </c>
      <c r="E394" s="173" t="s">
        <v>940</v>
      </c>
      <c r="F394" s="173"/>
      <c r="G394" s="191">
        <f>G395</f>
        <v>17710800</v>
      </c>
      <c r="H394" s="191">
        <f>H395</f>
        <v>0</v>
      </c>
      <c r="I394" s="302">
        <f t="shared" ref="I394:J394" si="237">I395</f>
        <v>0</v>
      </c>
      <c r="J394" s="191">
        <f t="shared" si="237"/>
        <v>0</v>
      </c>
      <c r="K394" s="405">
        <f t="shared" si="235"/>
        <v>17710800</v>
      </c>
      <c r="L394" s="405">
        <f t="shared" si="236"/>
        <v>0</v>
      </c>
    </row>
    <row r="395" spans="1:12" ht="24" x14ac:dyDescent="0.25">
      <c r="A395" s="176" t="s">
        <v>48</v>
      </c>
      <c r="B395" s="174">
        <v>707</v>
      </c>
      <c r="C395" s="173" t="s">
        <v>66</v>
      </c>
      <c r="D395" s="173" t="s">
        <v>56</v>
      </c>
      <c r="E395" s="303" t="s">
        <v>940</v>
      </c>
      <c r="F395" s="173" t="s">
        <v>46</v>
      </c>
      <c r="G395" s="191">
        <v>17710800</v>
      </c>
      <c r="H395" s="217"/>
      <c r="I395" s="302"/>
      <c r="J395" s="404"/>
      <c r="K395" s="405">
        <f t="shared" si="235"/>
        <v>17710800</v>
      </c>
      <c r="L395" s="405">
        <f t="shared" si="236"/>
        <v>0</v>
      </c>
    </row>
    <row r="396" spans="1:12" ht="60" x14ac:dyDescent="0.25">
      <c r="A396" s="208" t="s">
        <v>944</v>
      </c>
      <c r="B396" s="304">
        <v>707</v>
      </c>
      <c r="C396" s="303" t="s">
        <v>66</v>
      </c>
      <c r="D396" s="303" t="s">
        <v>56</v>
      </c>
      <c r="E396" s="303" t="s">
        <v>941</v>
      </c>
      <c r="F396" s="303"/>
      <c r="G396" s="191">
        <f>G397</f>
        <v>15876200</v>
      </c>
      <c r="H396" s="191">
        <f>H397</f>
        <v>0</v>
      </c>
      <c r="I396" s="191">
        <f t="shared" ref="I396:L396" si="238">I397</f>
        <v>0</v>
      </c>
      <c r="J396" s="191">
        <f t="shared" si="238"/>
        <v>0</v>
      </c>
      <c r="K396" s="405">
        <f t="shared" si="238"/>
        <v>15876200</v>
      </c>
      <c r="L396" s="191">
        <f t="shared" si="238"/>
        <v>0</v>
      </c>
    </row>
    <row r="397" spans="1:12" ht="24" x14ac:dyDescent="0.25">
      <c r="A397" s="208" t="s">
        <v>48</v>
      </c>
      <c r="B397" s="304">
        <v>707</v>
      </c>
      <c r="C397" s="303" t="s">
        <v>66</v>
      </c>
      <c r="D397" s="303" t="s">
        <v>56</v>
      </c>
      <c r="E397" s="303" t="s">
        <v>941</v>
      </c>
      <c r="F397" s="303" t="s">
        <v>46</v>
      </c>
      <c r="G397" s="191">
        <v>15876200</v>
      </c>
      <c r="H397" s="302"/>
      <c r="I397" s="302"/>
      <c r="J397" s="404"/>
      <c r="K397" s="405">
        <f t="shared" si="235"/>
        <v>15876200</v>
      </c>
      <c r="L397" s="405">
        <f t="shared" si="236"/>
        <v>0</v>
      </c>
    </row>
    <row r="398" spans="1:12" x14ac:dyDescent="0.25">
      <c r="A398" s="176" t="s">
        <v>875</v>
      </c>
      <c r="B398" s="173" t="s">
        <v>70</v>
      </c>
      <c r="C398" s="173" t="s">
        <v>66</v>
      </c>
      <c r="D398" s="173" t="s">
        <v>56</v>
      </c>
      <c r="E398" s="173" t="s">
        <v>877</v>
      </c>
      <c r="F398" s="174"/>
      <c r="G398" s="191">
        <f>G399</f>
        <v>33813000</v>
      </c>
      <c r="H398" s="191">
        <f t="shared" ref="H398:L398" si="239">H399</f>
        <v>0</v>
      </c>
      <c r="I398" s="191">
        <f t="shared" si="239"/>
        <v>0</v>
      </c>
      <c r="J398" s="191">
        <f t="shared" si="239"/>
        <v>0</v>
      </c>
      <c r="K398" s="405">
        <f t="shared" si="239"/>
        <v>33813000</v>
      </c>
      <c r="L398" s="191">
        <f t="shared" si="239"/>
        <v>0</v>
      </c>
    </row>
    <row r="399" spans="1:12" ht="36" x14ac:dyDescent="0.25">
      <c r="A399" s="208" t="s">
        <v>876</v>
      </c>
      <c r="B399" s="303" t="s">
        <v>70</v>
      </c>
      <c r="C399" s="303" t="s">
        <v>66</v>
      </c>
      <c r="D399" s="303" t="s">
        <v>56</v>
      </c>
      <c r="E399" s="303" t="s">
        <v>878</v>
      </c>
      <c r="F399" s="304"/>
      <c r="G399" s="191">
        <f>G400+G402</f>
        <v>33813000</v>
      </c>
      <c r="H399" s="191">
        <f t="shared" ref="H399:L399" si="240">H400+H402</f>
        <v>0</v>
      </c>
      <c r="I399" s="191">
        <f t="shared" si="240"/>
        <v>0</v>
      </c>
      <c r="J399" s="191">
        <f t="shared" si="240"/>
        <v>0</v>
      </c>
      <c r="K399" s="405">
        <f t="shared" si="240"/>
        <v>33813000</v>
      </c>
      <c r="L399" s="191">
        <f t="shared" si="240"/>
        <v>0</v>
      </c>
    </row>
    <row r="400" spans="1:12" ht="48" x14ac:dyDescent="0.25">
      <c r="A400" s="208" t="s">
        <v>14</v>
      </c>
      <c r="B400" s="173" t="s">
        <v>70</v>
      </c>
      <c r="C400" s="173" t="s">
        <v>66</v>
      </c>
      <c r="D400" s="173" t="s">
        <v>56</v>
      </c>
      <c r="E400" s="173" t="s">
        <v>945</v>
      </c>
      <c r="F400" s="174"/>
      <c r="G400" s="191">
        <f>G401</f>
        <v>650000</v>
      </c>
      <c r="H400" s="191">
        <f t="shared" ref="H400:L400" si="241">H401</f>
        <v>0</v>
      </c>
      <c r="I400" s="191">
        <f t="shared" si="241"/>
        <v>0</v>
      </c>
      <c r="J400" s="191">
        <f t="shared" si="241"/>
        <v>0</v>
      </c>
      <c r="K400" s="405">
        <f t="shared" si="241"/>
        <v>650000</v>
      </c>
      <c r="L400" s="191">
        <f t="shared" si="241"/>
        <v>0</v>
      </c>
    </row>
    <row r="401" spans="1:12" ht="24" x14ac:dyDescent="0.25">
      <c r="A401" s="176" t="s">
        <v>48</v>
      </c>
      <c r="B401" s="173" t="s">
        <v>70</v>
      </c>
      <c r="C401" s="173" t="s">
        <v>66</v>
      </c>
      <c r="D401" s="173" t="s">
        <v>56</v>
      </c>
      <c r="E401" s="303" t="s">
        <v>945</v>
      </c>
      <c r="F401" s="174">
        <v>600</v>
      </c>
      <c r="G401" s="191">
        <v>650000</v>
      </c>
      <c r="H401" s="217"/>
      <c r="I401" s="302"/>
      <c r="J401" s="404"/>
      <c r="K401" s="405">
        <f t="shared" si="235"/>
        <v>650000</v>
      </c>
      <c r="L401" s="405">
        <f t="shared" si="236"/>
        <v>0</v>
      </c>
    </row>
    <row r="402" spans="1:12" ht="60" x14ac:dyDescent="0.25">
      <c r="A402" s="176" t="s">
        <v>946</v>
      </c>
      <c r="B402" s="174">
        <v>707</v>
      </c>
      <c r="C402" s="173" t="s">
        <v>66</v>
      </c>
      <c r="D402" s="173" t="s">
        <v>56</v>
      </c>
      <c r="E402" s="173" t="s">
        <v>947</v>
      </c>
      <c r="F402" s="173"/>
      <c r="G402" s="191">
        <f>G403</f>
        <v>33163000</v>
      </c>
      <c r="H402" s="217">
        <f>H403</f>
        <v>0</v>
      </c>
      <c r="I402" s="302">
        <f t="shared" ref="I402:J402" si="242">I403</f>
        <v>0</v>
      </c>
      <c r="J402" s="191">
        <f t="shared" si="242"/>
        <v>0</v>
      </c>
      <c r="K402" s="405">
        <f t="shared" si="235"/>
        <v>33163000</v>
      </c>
      <c r="L402" s="405">
        <f t="shared" si="236"/>
        <v>0</v>
      </c>
    </row>
    <row r="403" spans="1:12" ht="24" x14ac:dyDescent="0.25">
      <c r="A403" s="176" t="s">
        <v>48</v>
      </c>
      <c r="B403" s="174">
        <v>707</v>
      </c>
      <c r="C403" s="173" t="s">
        <v>66</v>
      </c>
      <c r="D403" s="173" t="s">
        <v>56</v>
      </c>
      <c r="E403" s="303" t="s">
        <v>947</v>
      </c>
      <c r="F403" s="173" t="s">
        <v>46</v>
      </c>
      <c r="G403" s="191">
        <v>33163000</v>
      </c>
      <c r="H403" s="217"/>
      <c r="I403" s="302"/>
      <c r="J403" s="404"/>
      <c r="K403" s="405">
        <f t="shared" si="235"/>
        <v>33163000</v>
      </c>
      <c r="L403" s="405">
        <f t="shared" si="236"/>
        <v>0</v>
      </c>
    </row>
    <row r="404" spans="1:12" x14ac:dyDescent="0.25">
      <c r="A404" s="178" t="s">
        <v>11</v>
      </c>
      <c r="B404" s="179" t="s">
        <v>70</v>
      </c>
      <c r="C404" s="179" t="s">
        <v>3</v>
      </c>
      <c r="D404" s="179"/>
      <c r="E404" s="179"/>
      <c r="F404" s="183"/>
      <c r="G404" s="192">
        <f>G405+G415+G434</f>
        <v>51355000</v>
      </c>
      <c r="H404" s="405">
        <f>H405+H415+H434</f>
        <v>51205000</v>
      </c>
      <c r="I404" s="405">
        <f t="shared" ref="I404:L404" si="243">I405+I415+I434</f>
        <v>0</v>
      </c>
      <c r="J404" s="405">
        <f t="shared" si="243"/>
        <v>0</v>
      </c>
      <c r="K404" s="405">
        <f t="shared" si="243"/>
        <v>51355000</v>
      </c>
      <c r="L404" s="405">
        <f t="shared" si="243"/>
        <v>51205000</v>
      </c>
    </row>
    <row r="405" spans="1:12" x14ac:dyDescent="0.25">
      <c r="A405" s="178" t="s">
        <v>45</v>
      </c>
      <c r="B405" s="179" t="s">
        <v>70</v>
      </c>
      <c r="C405" s="179" t="s">
        <v>3</v>
      </c>
      <c r="D405" s="179" t="s">
        <v>38</v>
      </c>
      <c r="E405" s="179"/>
      <c r="F405" s="183"/>
      <c r="G405" s="191">
        <f>G406</f>
        <v>1526500</v>
      </c>
      <c r="H405" s="191">
        <f>H406</f>
        <v>1526500</v>
      </c>
      <c r="I405" s="191">
        <f t="shared" ref="I405:L405" si="244">I406</f>
        <v>0</v>
      </c>
      <c r="J405" s="191">
        <f t="shared" si="244"/>
        <v>0</v>
      </c>
      <c r="K405" s="405">
        <f t="shared" si="244"/>
        <v>1526500</v>
      </c>
      <c r="L405" s="191">
        <f t="shared" si="244"/>
        <v>1526500</v>
      </c>
    </row>
    <row r="406" spans="1:12" ht="24" x14ac:dyDescent="0.25">
      <c r="A406" s="176" t="s">
        <v>845</v>
      </c>
      <c r="B406" s="304">
        <v>707</v>
      </c>
      <c r="C406" s="303" t="s">
        <v>3</v>
      </c>
      <c r="D406" s="303" t="s">
        <v>38</v>
      </c>
      <c r="E406" s="173" t="s">
        <v>847</v>
      </c>
      <c r="F406" s="174"/>
      <c r="G406" s="191">
        <f t="shared" ref="G406:L407" si="245">G407</f>
        <v>1526500</v>
      </c>
      <c r="H406" s="217">
        <f t="shared" si="245"/>
        <v>1526500</v>
      </c>
      <c r="I406" s="302">
        <f t="shared" si="245"/>
        <v>0</v>
      </c>
      <c r="J406" s="302">
        <f t="shared" si="245"/>
        <v>0</v>
      </c>
      <c r="K406" s="405">
        <f t="shared" si="245"/>
        <v>1526500</v>
      </c>
      <c r="L406" s="302">
        <f t="shared" si="245"/>
        <v>1526500</v>
      </c>
    </row>
    <row r="407" spans="1:12" x14ac:dyDescent="0.25">
      <c r="A407" s="176" t="s">
        <v>885</v>
      </c>
      <c r="B407" s="304">
        <v>707</v>
      </c>
      <c r="C407" s="303" t="s">
        <v>3</v>
      </c>
      <c r="D407" s="303" t="s">
        <v>38</v>
      </c>
      <c r="E407" s="173" t="s">
        <v>948</v>
      </c>
      <c r="F407" s="174"/>
      <c r="G407" s="191">
        <f>G408</f>
        <v>1526500</v>
      </c>
      <c r="H407" s="191">
        <f t="shared" si="245"/>
        <v>1526500</v>
      </c>
      <c r="I407" s="191">
        <f t="shared" si="245"/>
        <v>0</v>
      </c>
      <c r="J407" s="191">
        <f t="shared" si="245"/>
        <v>0</v>
      </c>
      <c r="K407" s="405">
        <f t="shared" si="245"/>
        <v>1526500</v>
      </c>
      <c r="L407" s="191">
        <f t="shared" si="245"/>
        <v>1526500</v>
      </c>
    </row>
    <row r="408" spans="1:12" ht="48" x14ac:dyDescent="0.25">
      <c r="A408" s="208" t="s">
        <v>956</v>
      </c>
      <c r="B408" s="304">
        <v>707</v>
      </c>
      <c r="C408" s="303" t="s">
        <v>3</v>
      </c>
      <c r="D408" s="303" t="s">
        <v>38</v>
      </c>
      <c r="E408" s="303" t="s">
        <v>957</v>
      </c>
      <c r="F408" s="304"/>
      <c r="G408" s="191">
        <f>G409+G411+G413</f>
        <v>1526500</v>
      </c>
      <c r="H408" s="191">
        <f>H409+H411+H413</f>
        <v>1526500</v>
      </c>
      <c r="I408" s="191">
        <f t="shared" ref="I408:L408" si="246">I409+I411+I413</f>
        <v>0</v>
      </c>
      <c r="J408" s="191">
        <f t="shared" si="246"/>
        <v>0</v>
      </c>
      <c r="K408" s="405">
        <f t="shared" si="246"/>
        <v>1526500</v>
      </c>
      <c r="L408" s="191">
        <f t="shared" si="246"/>
        <v>1526500</v>
      </c>
    </row>
    <row r="409" spans="1:12" ht="60" x14ac:dyDescent="0.25">
      <c r="A409" s="176" t="s">
        <v>77</v>
      </c>
      <c r="B409" s="304">
        <v>707</v>
      </c>
      <c r="C409" s="303" t="s">
        <v>3</v>
      </c>
      <c r="D409" s="303" t="s">
        <v>38</v>
      </c>
      <c r="E409" s="173" t="s">
        <v>958</v>
      </c>
      <c r="F409" s="174"/>
      <c r="G409" s="191">
        <f>G410</f>
        <v>1287600</v>
      </c>
      <c r="H409" s="217">
        <f>H410</f>
        <v>1287600</v>
      </c>
      <c r="I409" s="302">
        <f t="shared" ref="I409:L409" si="247">I410</f>
        <v>0</v>
      </c>
      <c r="J409" s="302">
        <f t="shared" si="247"/>
        <v>0</v>
      </c>
      <c r="K409" s="405">
        <f t="shared" si="247"/>
        <v>1287600</v>
      </c>
      <c r="L409" s="302">
        <f t="shared" si="247"/>
        <v>1287600</v>
      </c>
    </row>
    <row r="410" spans="1:12" x14ac:dyDescent="0.25">
      <c r="A410" s="176" t="s">
        <v>5</v>
      </c>
      <c r="B410" s="173" t="s">
        <v>70</v>
      </c>
      <c r="C410" s="173" t="s">
        <v>3</v>
      </c>
      <c r="D410" s="173" t="s">
        <v>38</v>
      </c>
      <c r="E410" s="303" t="s">
        <v>958</v>
      </c>
      <c r="F410" s="174">
        <v>300</v>
      </c>
      <c r="G410" s="191">
        <v>1287600</v>
      </c>
      <c r="H410" s="217">
        <v>1287600</v>
      </c>
      <c r="I410" s="302"/>
      <c r="J410" s="405"/>
      <c r="K410" s="405">
        <f t="shared" si="235"/>
        <v>1287600</v>
      </c>
      <c r="L410" s="405">
        <f t="shared" si="236"/>
        <v>1287600</v>
      </c>
    </row>
    <row r="411" spans="1:12" ht="60" x14ac:dyDescent="0.25">
      <c r="A411" s="176" t="s">
        <v>76</v>
      </c>
      <c r="B411" s="173" t="s">
        <v>70</v>
      </c>
      <c r="C411" s="173" t="s">
        <v>3</v>
      </c>
      <c r="D411" s="173" t="s">
        <v>38</v>
      </c>
      <c r="E411" s="173" t="s">
        <v>959</v>
      </c>
      <c r="F411" s="174"/>
      <c r="G411" s="191">
        <f>G412</f>
        <v>29500</v>
      </c>
      <c r="H411" s="217">
        <f>H412</f>
        <v>29500</v>
      </c>
      <c r="I411" s="302">
        <f t="shared" ref="I411:L411" si="248">I412</f>
        <v>0</v>
      </c>
      <c r="J411" s="302">
        <f t="shared" si="248"/>
        <v>0</v>
      </c>
      <c r="K411" s="405">
        <f t="shared" si="248"/>
        <v>29500</v>
      </c>
      <c r="L411" s="302">
        <f t="shared" si="248"/>
        <v>29500</v>
      </c>
    </row>
    <row r="412" spans="1:12" ht="24" x14ac:dyDescent="0.25">
      <c r="A412" s="176" t="s">
        <v>18</v>
      </c>
      <c r="B412" s="173" t="s">
        <v>70</v>
      </c>
      <c r="C412" s="173" t="s">
        <v>3</v>
      </c>
      <c r="D412" s="173" t="s">
        <v>38</v>
      </c>
      <c r="E412" s="303" t="s">
        <v>959</v>
      </c>
      <c r="F412" s="174">
        <v>200</v>
      </c>
      <c r="G412" s="191">
        <v>29500</v>
      </c>
      <c r="H412" s="217">
        <v>29500</v>
      </c>
      <c r="I412" s="302"/>
      <c r="J412" s="405"/>
      <c r="K412" s="405">
        <f t="shared" si="235"/>
        <v>29500</v>
      </c>
      <c r="L412" s="405">
        <f t="shared" si="236"/>
        <v>29500</v>
      </c>
    </row>
    <row r="413" spans="1:12" ht="72" x14ac:dyDescent="0.25">
      <c r="A413" s="176" t="s">
        <v>75</v>
      </c>
      <c r="B413" s="173" t="s">
        <v>70</v>
      </c>
      <c r="C413" s="173" t="s">
        <v>3</v>
      </c>
      <c r="D413" s="173" t="s">
        <v>38</v>
      </c>
      <c r="E413" s="173" t="s">
        <v>960</v>
      </c>
      <c r="F413" s="174"/>
      <c r="G413" s="191">
        <f>G414</f>
        <v>209400</v>
      </c>
      <c r="H413" s="217">
        <f>H414</f>
        <v>209400</v>
      </c>
      <c r="I413" s="302">
        <f t="shared" ref="I413:J413" si="249">I414</f>
        <v>0</v>
      </c>
      <c r="J413" s="191">
        <f t="shared" si="249"/>
        <v>0</v>
      </c>
      <c r="K413" s="405">
        <f t="shared" si="235"/>
        <v>209400</v>
      </c>
      <c r="L413" s="405">
        <f t="shared" si="236"/>
        <v>209400</v>
      </c>
    </row>
    <row r="414" spans="1:12" x14ac:dyDescent="0.25">
      <c r="A414" s="176" t="s">
        <v>5</v>
      </c>
      <c r="B414" s="173" t="s">
        <v>70</v>
      </c>
      <c r="C414" s="173" t="s">
        <v>3</v>
      </c>
      <c r="D414" s="173" t="s">
        <v>38</v>
      </c>
      <c r="E414" s="303" t="s">
        <v>960</v>
      </c>
      <c r="F414" s="174">
        <v>300</v>
      </c>
      <c r="G414" s="191">
        <v>209400</v>
      </c>
      <c r="H414" s="217">
        <v>209400</v>
      </c>
      <c r="I414" s="302"/>
      <c r="J414" s="404"/>
      <c r="K414" s="405">
        <f t="shared" si="235"/>
        <v>209400</v>
      </c>
      <c r="L414" s="405">
        <f t="shared" si="236"/>
        <v>209400</v>
      </c>
    </row>
    <row r="415" spans="1:12" x14ac:dyDescent="0.25">
      <c r="A415" s="178" t="s">
        <v>10</v>
      </c>
      <c r="B415" s="179" t="s">
        <v>70</v>
      </c>
      <c r="C415" s="179" t="s">
        <v>3</v>
      </c>
      <c r="D415" s="179" t="s">
        <v>2</v>
      </c>
      <c r="E415" s="179"/>
      <c r="F415" s="183"/>
      <c r="G415" s="192">
        <f t="shared" ref="G415:L415" si="250">G416</f>
        <v>49678500</v>
      </c>
      <c r="H415" s="217">
        <f t="shared" si="250"/>
        <v>49678500</v>
      </c>
      <c r="I415" s="302">
        <f t="shared" si="250"/>
        <v>0</v>
      </c>
      <c r="J415" s="302">
        <f t="shared" si="250"/>
        <v>0</v>
      </c>
      <c r="K415" s="405">
        <f t="shared" si="250"/>
        <v>49678500</v>
      </c>
      <c r="L415" s="302">
        <f t="shared" si="250"/>
        <v>49678500</v>
      </c>
    </row>
    <row r="416" spans="1:12" ht="24" x14ac:dyDescent="0.25">
      <c r="A416" s="176" t="s">
        <v>845</v>
      </c>
      <c r="B416" s="173" t="s">
        <v>70</v>
      </c>
      <c r="C416" s="173" t="s">
        <v>3</v>
      </c>
      <c r="D416" s="173" t="s">
        <v>2</v>
      </c>
      <c r="E416" s="173" t="s">
        <v>847</v>
      </c>
      <c r="F416" s="174"/>
      <c r="G416" s="191">
        <f t="shared" ref="G416:H416" si="251">G417+G424</f>
        <v>49678500</v>
      </c>
      <c r="H416" s="217">
        <f t="shared" si="251"/>
        <v>49678500</v>
      </c>
      <c r="I416" s="302">
        <f t="shared" ref="I416:L416" si="252">I417+I424</f>
        <v>0</v>
      </c>
      <c r="J416" s="302">
        <f t="shared" si="252"/>
        <v>0</v>
      </c>
      <c r="K416" s="405">
        <f t="shared" si="252"/>
        <v>49678500</v>
      </c>
      <c r="L416" s="302">
        <f t="shared" si="252"/>
        <v>49678500</v>
      </c>
    </row>
    <row r="417" spans="1:12" ht="24" x14ac:dyDescent="0.25">
      <c r="A417" s="176" t="s">
        <v>857</v>
      </c>
      <c r="B417" s="173" t="s">
        <v>70</v>
      </c>
      <c r="C417" s="173" t="s">
        <v>3</v>
      </c>
      <c r="D417" s="173" t="s">
        <v>2</v>
      </c>
      <c r="E417" s="173" t="s">
        <v>848</v>
      </c>
      <c r="F417" s="174"/>
      <c r="G417" s="191">
        <f>G418</f>
        <v>23716600</v>
      </c>
      <c r="H417" s="191">
        <f>H418</f>
        <v>23716600</v>
      </c>
      <c r="I417" s="191">
        <f t="shared" ref="I417:L417" si="253">I418</f>
        <v>0</v>
      </c>
      <c r="J417" s="191">
        <f t="shared" si="253"/>
        <v>0</v>
      </c>
      <c r="K417" s="405">
        <f t="shared" si="253"/>
        <v>23716600</v>
      </c>
      <c r="L417" s="191">
        <f t="shared" si="253"/>
        <v>23716600</v>
      </c>
    </row>
    <row r="418" spans="1:12" ht="36" x14ac:dyDescent="0.25">
      <c r="A418" s="208" t="s">
        <v>849</v>
      </c>
      <c r="B418" s="303" t="s">
        <v>70</v>
      </c>
      <c r="C418" s="303" t="s">
        <v>3</v>
      </c>
      <c r="D418" s="303" t="s">
        <v>2</v>
      </c>
      <c r="E418" s="303" t="s">
        <v>851</v>
      </c>
      <c r="F418" s="304"/>
      <c r="G418" s="191">
        <f>G419+G422</f>
        <v>23716600</v>
      </c>
      <c r="H418" s="191">
        <f>H419+H422</f>
        <v>23716600</v>
      </c>
      <c r="I418" s="191">
        <f t="shared" ref="I418:L418" si="254">I419+I422</f>
        <v>0</v>
      </c>
      <c r="J418" s="191">
        <f t="shared" si="254"/>
        <v>0</v>
      </c>
      <c r="K418" s="405">
        <f t="shared" si="254"/>
        <v>23716600</v>
      </c>
      <c r="L418" s="191">
        <f t="shared" si="254"/>
        <v>23716600</v>
      </c>
    </row>
    <row r="419" spans="1:12" ht="96" x14ac:dyDescent="0.25">
      <c r="A419" s="176" t="s">
        <v>73</v>
      </c>
      <c r="B419" s="173" t="s">
        <v>70</v>
      </c>
      <c r="C419" s="173" t="s">
        <v>3</v>
      </c>
      <c r="D419" s="173" t="s">
        <v>2</v>
      </c>
      <c r="E419" s="173" t="s">
        <v>961</v>
      </c>
      <c r="F419" s="174"/>
      <c r="G419" s="191">
        <f t="shared" ref="G419:H419" si="255">SUM(G420:G421)</f>
        <v>578500</v>
      </c>
      <c r="H419" s="191">
        <f t="shared" si="255"/>
        <v>578500</v>
      </c>
      <c r="I419" s="191">
        <f t="shared" ref="I419:L419" si="256">SUM(I420:I421)</f>
        <v>0</v>
      </c>
      <c r="J419" s="191">
        <f t="shared" si="256"/>
        <v>0</v>
      </c>
      <c r="K419" s="405">
        <f t="shared" si="256"/>
        <v>578500</v>
      </c>
      <c r="L419" s="191">
        <f t="shared" si="256"/>
        <v>578500</v>
      </c>
    </row>
    <row r="420" spans="1:12" ht="24" x14ac:dyDescent="0.25">
      <c r="A420" s="208" t="s">
        <v>18</v>
      </c>
      <c r="B420" s="221" t="s">
        <v>70</v>
      </c>
      <c r="C420" s="221" t="s">
        <v>3</v>
      </c>
      <c r="D420" s="221" t="s">
        <v>2</v>
      </c>
      <c r="E420" s="303" t="s">
        <v>961</v>
      </c>
      <c r="F420" s="222">
        <v>200</v>
      </c>
      <c r="G420" s="191">
        <v>231381</v>
      </c>
      <c r="H420" s="217">
        <v>231381</v>
      </c>
      <c r="I420" s="302"/>
      <c r="J420" s="191"/>
      <c r="K420" s="405">
        <f t="shared" si="235"/>
        <v>231381</v>
      </c>
      <c r="L420" s="405">
        <f t="shared" si="236"/>
        <v>231381</v>
      </c>
    </row>
    <row r="421" spans="1:12" ht="24" x14ac:dyDescent="0.25">
      <c r="A421" s="176" t="s">
        <v>48</v>
      </c>
      <c r="B421" s="173" t="s">
        <v>70</v>
      </c>
      <c r="C421" s="173" t="s">
        <v>3</v>
      </c>
      <c r="D421" s="173" t="s">
        <v>2</v>
      </c>
      <c r="E421" s="303" t="s">
        <v>961</v>
      </c>
      <c r="F421" s="174">
        <v>600</v>
      </c>
      <c r="G421" s="191">
        <v>347119</v>
      </c>
      <c r="H421" s="217">
        <v>347119</v>
      </c>
      <c r="I421" s="302"/>
      <c r="J421" s="191"/>
      <c r="K421" s="405">
        <f t="shared" si="235"/>
        <v>347119</v>
      </c>
      <c r="L421" s="405">
        <f t="shared" si="236"/>
        <v>347119</v>
      </c>
    </row>
    <row r="422" spans="1:12" ht="48" x14ac:dyDescent="0.25">
      <c r="A422" s="176" t="s">
        <v>72</v>
      </c>
      <c r="B422" s="173" t="s">
        <v>70</v>
      </c>
      <c r="C422" s="173" t="s">
        <v>3</v>
      </c>
      <c r="D422" s="173" t="s">
        <v>2</v>
      </c>
      <c r="E422" s="173" t="s">
        <v>962</v>
      </c>
      <c r="F422" s="174"/>
      <c r="G422" s="191">
        <f>G423</f>
        <v>23138100</v>
      </c>
      <c r="H422" s="217">
        <f>H423</f>
        <v>23138100</v>
      </c>
      <c r="I422" s="302">
        <f t="shared" ref="I422:L422" si="257">I423</f>
        <v>0</v>
      </c>
      <c r="J422" s="302">
        <f t="shared" si="257"/>
        <v>0</v>
      </c>
      <c r="K422" s="405">
        <f t="shared" si="257"/>
        <v>23138100</v>
      </c>
      <c r="L422" s="302">
        <f t="shared" si="257"/>
        <v>23138100</v>
      </c>
    </row>
    <row r="423" spans="1:12" x14ac:dyDescent="0.25">
      <c r="A423" s="176" t="s">
        <v>5</v>
      </c>
      <c r="B423" s="173" t="s">
        <v>70</v>
      </c>
      <c r="C423" s="173" t="s">
        <v>3</v>
      </c>
      <c r="D423" s="173" t="s">
        <v>2</v>
      </c>
      <c r="E423" s="303" t="s">
        <v>962</v>
      </c>
      <c r="F423" s="174">
        <v>300</v>
      </c>
      <c r="G423" s="191">
        <v>23138100</v>
      </c>
      <c r="H423" s="217">
        <v>23138100</v>
      </c>
      <c r="I423" s="302"/>
      <c r="J423" s="191"/>
      <c r="K423" s="405">
        <f t="shared" si="235"/>
        <v>23138100</v>
      </c>
      <c r="L423" s="405">
        <f t="shared" si="236"/>
        <v>23138100</v>
      </c>
    </row>
    <row r="424" spans="1:12" x14ac:dyDescent="0.25">
      <c r="A424" s="176" t="s">
        <v>886</v>
      </c>
      <c r="B424" s="173" t="s">
        <v>70</v>
      </c>
      <c r="C424" s="173" t="s">
        <v>3</v>
      </c>
      <c r="D424" s="173" t="s">
        <v>2</v>
      </c>
      <c r="E424" s="173" t="s">
        <v>948</v>
      </c>
      <c r="F424" s="174"/>
      <c r="G424" s="191">
        <f>G425</f>
        <v>25961900</v>
      </c>
      <c r="H424" s="191">
        <f>H425</f>
        <v>25961900</v>
      </c>
      <c r="I424" s="191">
        <f t="shared" ref="I424:L424" si="258">I425</f>
        <v>0</v>
      </c>
      <c r="J424" s="191">
        <f t="shared" si="258"/>
        <v>0</v>
      </c>
      <c r="K424" s="405">
        <f t="shared" si="258"/>
        <v>25961900</v>
      </c>
      <c r="L424" s="191">
        <f t="shared" si="258"/>
        <v>25961900</v>
      </c>
    </row>
    <row r="425" spans="1:12" ht="36" x14ac:dyDescent="0.25">
      <c r="A425" s="208" t="s">
        <v>949</v>
      </c>
      <c r="B425" s="303" t="s">
        <v>70</v>
      </c>
      <c r="C425" s="303" t="s">
        <v>3</v>
      </c>
      <c r="D425" s="303" t="s">
        <v>2</v>
      </c>
      <c r="E425" s="303" t="s">
        <v>955</v>
      </c>
      <c r="F425" s="304"/>
      <c r="G425" s="191">
        <f>G426+G429+G431</f>
        <v>25961900</v>
      </c>
      <c r="H425" s="191">
        <f>H426+H429+H431</f>
        <v>25961900</v>
      </c>
      <c r="I425" s="191">
        <f t="shared" ref="I425:L425" si="259">I426+I429+I431</f>
        <v>0</v>
      </c>
      <c r="J425" s="191">
        <f t="shared" si="259"/>
        <v>0</v>
      </c>
      <c r="K425" s="405">
        <f t="shared" si="259"/>
        <v>25961900</v>
      </c>
      <c r="L425" s="191">
        <f t="shared" si="259"/>
        <v>25961900</v>
      </c>
    </row>
    <row r="426" spans="1:12" ht="48" x14ac:dyDescent="0.25">
      <c r="A426" s="176" t="s">
        <v>74</v>
      </c>
      <c r="B426" s="303" t="s">
        <v>70</v>
      </c>
      <c r="C426" s="303" t="s">
        <v>3</v>
      </c>
      <c r="D426" s="303" t="s">
        <v>2</v>
      </c>
      <c r="E426" s="173" t="s">
        <v>963</v>
      </c>
      <c r="F426" s="174"/>
      <c r="G426" s="191">
        <f>SUM(G427:G428)</f>
        <v>20657000</v>
      </c>
      <c r="H426" s="217">
        <f>SUM(H427:H428)</f>
        <v>20657000</v>
      </c>
      <c r="I426" s="302">
        <f t="shared" ref="I426:L426" si="260">SUM(I427:I428)</f>
        <v>0</v>
      </c>
      <c r="J426" s="302">
        <f t="shared" si="260"/>
        <v>0</v>
      </c>
      <c r="K426" s="405">
        <f t="shared" si="260"/>
        <v>20657000</v>
      </c>
      <c r="L426" s="302">
        <f t="shared" si="260"/>
        <v>20657000</v>
      </c>
    </row>
    <row r="427" spans="1:12" ht="24" x14ac:dyDescent="0.25">
      <c r="A427" s="176" t="s">
        <v>18</v>
      </c>
      <c r="B427" s="173" t="s">
        <v>70</v>
      </c>
      <c r="C427" s="173" t="s">
        <v>3</v>
      </c>
      <c r="D427" s="173" t="s">
        <v>2</v>
      </c>
      <c r="E427" s="303" t="s">
        <v>963</v>
      </c>
      <c r="F427" s="174">
        <v>200</v>
      </c>
      <c r="G427" s="191">
        <v>5545100</v>
      </c>
      <c r="H427" s="217">
        <v>5545100</v>
      </c>
      <c r="I427" s="302"/>
      <c r="J427" s="302"/>
      <c r="K427" s="405">
        <f t="shared" si="235"/>
        <v>5545100</v>
      </c>
      <c r="L427" s="405">
        <f t="shared" si="236"/>
        <v>5545100</v>
      </c>
    </row>
    <row r="428" spans="1:12" x14ac:dyDescent="0.25">
      <c r="A428" s="176" t="s">
        <v>5</v>
      </c>
      <c r="B428" s="173" t="s">
        <v>70</v>
      </c>
      <c r="C428" s="173" t="s">
        <v>3</v>
      </c>
      <c r="D428" s="173" t="s">
        <v>2</v>
      </c>
      <c r="E428" s="303" t="s">
        <v>963</v>
      </c>
      <c r="F428" s="174">
        <v>300</v>
      </c>
      <c r="G428" s="191">
        <v>15111900</v>
      </c>
      <c r="H428" s="217">
        <v>15111900</v>
      </c>
      <c r="I428" s="302"/>
      <c r="J428" s="302"/>
      <c r="K428" s="405">
        <f t="shared" si="235"/>
        <v>15111900</v>
      </c>
      <c r="L428" s="405">
        <f t="shared" si="236"/>
        <v>15111900</v>
      </c>
    </row>
    <row r="429" spans="1:12" ht="60" x14ac:dyDescent="0.25">
      <c r="A429" s="208" t="s">
        <v>964</v>
      </c>
      <c r="B429" s="303" t="s">
        <v>70</v>
      </c>
      <c r="C429" s="303" t="s">
        <v>3</v>
      </c>
      <c r="D429" s="303" t="s">
        <v>2</v>
      </c>
      <c r="E429" s="303" t="s">
        <v>965</v>
      </c>
      <c r="F429" s="304"/>
      <c r="G429" s="191">
        <f>G430</f>
        <v>18900</v>
      </c>
      <c r="H429" s="191">
        <f>H430</f>
        <v>18900</v>
      </c>
      <c r="I429" s="191">
        <f t="shared" ref="I429:L429" si="261">I430</f>
        <v>0</v>
      </c>
      <c r="J429" s="191">
        <f t="shared" si="261"/>
        <v>0</v>
      </c>
      <c r="K429" s="405">
        <f t="shared" si="261"/>
        <v>18900</v>
      </c>
      <c r="L429" s="191">
        <f t="shared" si="261"/>
        <v>18900</v>
      </c>
    </row>
    <row r="430" spans="1:12" ht="24" x14ac:dyDescent="0.25">
      <c r="A430" s="208" t="s">
        <v>18</v>
      </c>
      <c r="B430" s="303" t="s">
        <v>70</v>
      </c>
      <c r="C430" s="303" t="s">
        <v>3</v>
      </c>
      <c r="D430" s="303" t="s">
        <v>2</v>
      </c>
      <c r="E430" s="303" t="s">
        <v>965</v>
      </c>
      <c r="F430" s="304">
        <v>200</v>
      </c>
      <c r="G430" s="191">
        <v>18900</v>
      </c>
      <c r="H430" s="302">
        <v>18900</v>
      </c>
      <c r="I430" s="302"/>
      <c r="J430" s="302"/>
      <c r="K430" s="405">
        <f t="shared" si="235"/>
        <v>18900</v>
      </c>
      <c r="L430" s="405">
        <f t="shared" si="236"/>
        <v>18900</v>
      </c>
    </row>
    <row r="431" spans="1:12" ht="72" x14ac:dyDescent="0.25">
      <c r="A431" s="176" t="s">
        <v>71</v>
      </c>
      <c r="B431" s="303" t="s">
        <v>70</v>
      </c>
      <c r="C431" s="303" t="s">
        <v>3</v>
      </c>
      <c r="D431" s="303" t="s">
        <v>2</v>
      </c>
      <c r="E431" s="173" t="s">
        <v>966</v>
      </c>
      <c r="F431" s="174"/>
      <c r="G431" s="191">
        <f t="shared" ref="G431:L431" si="262">SUM(G432:G433)</f>
        <v>5286000</v>
      </c>
      <c r="H431" s="217">
        <f t="shared" si="262"/>
        <v>5286000</v>
      </c>
      <c r="I431" s="302">
        <f t="shared" si="262"/>
        <v>0</v>
      </c>
      <c r="J431" s="302">
        <f t="shared" si="262"/>
        <v>0</v>
      </c>
      <c r="K431" s="405">
        <f t="shared" si="262"/>
        <v>5286000</v>
      </c>
      <c r="L431" s="302">
        <f t="shared" si="262"/>
        <v>5286000</v>
      </c>
    </row>
    <row r="432" spans="1:12" ht="60" x14ac:dyDescent="0.25">
      <c r="A432" s="176" t="s">
        <v>13</v>
      </c>
      <c r="B432" s="173" t="s">
        <v>70</v>
      </c>
      <c r="C432" s="173" t="s">
        <v>3</v>
      </c>
      <c r="D432" s="173" t="s">
        <v>2</v>
      </c>
      <c r="E432" s="303" t="s">
        <v>966</v>
      </c>
      <c r="F432" s="174">
        <v>100</v>
      </c>
      <c r="G432" s="191">
        <v>4537288</v>
      </c>
      <c r="H432" s="191">
        <v>4537288</v>
      </c>
      <c r="I432" s="302"/>
      <c r="J432" s="191"/>
      <c r="K432" s="405">
        <f t="shared" si="235"/>
        <v>4537288</v>
      </c>
      <c r="L432" s="405">
        <f t="shared" si="236"/>
        <v>4537288</v>
      </c>
    </row>
    <row r="433" spans="1:12" ht="24" x14ac:dyDescent="0.25">
      <c r="A433" s="176" t="s">
        <v>18</v>
      </c>
      <c r="B433" s="173" t="s">
        <v>70</v>
      </c>
      <c r="C433" s="173" t="s">
        <v>3</v>
      </c>
      <c r="D433" s="173" t="s">
        <v>2</v>
      </c>
      <c r="E433" s="303" t="s">
        <v>966</v>
      </c>
      <c r="F433" s="174">
        <v>200</v>
      </c>
      <c r="G433" s="191">
        <v>748712</v>
      </c>
      <c r="H433" s="191">
        <v>748712</v>
      </c>
      <c r="I433" s="302"/>
      <c r="J433" s="302"/>
      <c r="K433" s="405">
        <f t="shared" si="235"/>
        <v>748712</v>
      </c>
      <c r="L433" s="405">
        <f t="shared" si="236"/>
        <v>748712</v>
      </c>
    </row>
    <row r="434" spans="1:12" x14ac:dyDescent="0.25">
      <c r="A434" s="272" t="s">
        <v>637</v>
      </c>
      <c r="B434" s="404">
        <v>707</v>
      </c>
      <c r="C434" s="179" t="s">
        <v>3</v>
      </c>
      <c r="D434" s="179" t="s">
        <v>33</v>
      </c>
      <c r="E434" s="303"/>
      <c r="F434" s="303"/>
      <c r="G434" s="191">
        <f t="shared" ref="G434:H438" si="263">G435</f>
        <v>150000</v>
      </c>
      <c r="H434" s="191">
        <f t="shared" si="263"/>
        <v>0</v>
      </c>
      <c r="I434" s="191">
        <f t="shared" ref="I434:L438" si="264">I435</f>
        <v>0</v>
      </c>
      <c r="J434" s="191">
        <f t="shared" si="264"/>
        <v>0</v>
      </c>
      <c r="K434" s="405">
        <f t="shared" si="264"/>
        <v>150000</v>
      </c>
      <c r="L434" s="191">
        <f t="shared" si="264"/>
        <v>0</v>
      </c>
    </row>
    <row r="435" spans="1:12" ht="24" x14ac:dyDescent="0.25">
      <c r="A435" s="187" t="s">
        <v>756</v>
      </c>
      <c r="B435" s="304">
        <v>707</v>
      </c>
      <c r="C435" s="303" t="s">
        <v>3</v>
      </c>
      <c r="D435" s="303" t="s">
        <v>33</v>
      </c>
      <c r="E435" s="303" t="s">
        <v>694</v>
      </c>
      <c r="F435" s="303"/>
      <c r="G435" s="191">
        <f t="shared" si="263"/>
        <v>150000</v>
      </c>
      <c r="H435" s="191">
        <f t="shared" si="263"/>
        <v>0</v>
      </c>
      <c r="I435" s="191">
        <f t="shared" si="264"/>
        <v>0</v>
      </c>
      <c r="J435" s="191">
        <f t="shared" si="264"/>
        <v>0</v>
      </c>
      <c r="K435" s="405">
        <f t="shared" si="264"/>
        <v>150000</v>
      </c>
      <c r="L435" s="191">
        <f t="shared" si="264"/>
        <v>0</v>
      </c>
    </row>
    <row r="436" spans="1:12" ht="24" x14ac:dyDescent="0.25">
      <c r="A436" s="208" t="s">
        <v>896</v>
      </c>
      <c r="B436" s="304">
        <v>707</v>
      </c>
      <c r="C436" s="303" t="s">
        <v>3</v>
      </c>
      <c r="D436" s="303" t="s">
        <v>33</v>
      </c>
      <c r="E436" s="303" t="s">
        <v>695</v>
      </c>
      <c r="F436" s="303"/>
      <c r="G436" s="191">
        <f t="shared" si="263"/>
        <v>150000</v>
      </c>
      <c r="H436" s="191">
        <f t="shared" si="263"/>
        <v>0</v>
      </c>
      <c r="I436" s="191">
        <f t="shared" si="264"/>
        <v>0</v>
      </c>
      <c r="J436" s="191">
        <f t="shared" si="264"/>
        <v>0</v>
      </c>
      <c r="K436" s="405">
        <f t="shared" si="264"/>
        <v>150000</v>
      </c>
      <c r="L436" s="191">
        <f t="shared" si="264"/>
        <v>0</v>
      </c>
    </row>
    <row r="437" spans="1:12" ht="24" x14ac:dyDescent="0.25">
      <c r="A437" s="208" t="s">
        <v>951</v>
      </c>
      <c r="B437" s="304">
        <v>707</v>
      </c>
      <c r="C437" s="303" t="s">
        <v>3</v>
      </c>
      <c r="D437" s="303" t="s">
        <v>33</v>
      </c>
      <c r="E437" s="303" t="s">
        <v>953</v>
      </c>
      <c r="F437" s="303"/>
      <c r="G437" s="191">
        <f t="shared" si="263"/>
        <v>150000</v>
      </c>
      <c r="H437" s="191">
        <f t="shared" si="263"/>
        <v>0</v>
      </c>
      <c r="I437" s="191">
        <f t="shared" si="264"/>
        <v>0</v>
      </c>
      <c r="J437" s="191">
        <f t="shared" si="264"/>
        <v>0</v>
      </c>
      <c r="K437" s="405">
        <f t="shared" si="264"/>
        <v>150000</v>
      </c>
      <c r="L437" s="191">
        <f t="shared" si="264"/>
        <v>0</v>
      </c>
    </row>
    <row r="438" spans="1:12" x14ac:dyDescent="0.25">
      <c r="A438" s="177" t="s">
        <v>25</v>
      </c>
      <c r="B438" s="304">
        <v>707</v>
      </c>
      <c r="C438" s="303" t="s">
        <v>3</v>
      </c>
      <c r="D438" s="303" t="s">
        <v>33</v>
      </c>
      <c r="E438" s="303" t="s">
        <v>952</v>
      </c>
      <c r="F438" s="303"/>
      <c r="G438" s="191">
        <f t="shared" si="263"/>
        <v>150000</v>
      </c>
      <c r="H438" s="191">
        <f t="shared" si="263"/>
        <v>0</v>
      </c>
      <c r="I438" s="191">
        <f t="shared" si="264"/>
        <v>0</v>
      </c>
      <c r="J438" s="191">
        <f t="shared" si="264"/>
        <v>0</v>
      </c>
      <c r="K438" s="405">
        <f t="shared" si="264"/>
        <v>150000</v>
      </c>
      <c r="L438" s="191">
        <f t="shared" si="264"/>
        <v>0</v>
      </c>
    </row>
    <row r="439" spans="1:12" ht="24" x14ac:dyDescent="0.25">
      <c r="A439" s="208" t="s">
        <v>48</v>
      </c>
      <c r="B439" s="304">
        <v>707</v>
      </c>
      <c r="C439" s="303" t="s">
        <v>3</v>
      </c>
      <c r="D439" s="303" t="s">
        <v>33</v>
      </c>
      <c r="E439" s="303" t="s">
        <v>952</v>
      </c>
      <c r="F439" s="303" t="s">
        <v>46</v>
      </c>
      <c r="G439" s="191">
        <v>150000</v>
      </c>
      <c r="H439" s="191"/>
      <c r="I439" s="302"/>
      <c r="J439" s="302"/>
      <c r="K439" s="405">
        <f t="shared" si="235"/>
        <v>150000</v>
      </c>
      <c r="L439" s="405">
        <f t="shared" si="236"/>
        <v>0</v>
      </c>
    </row>
    <row r="440" spans="1:12" ht="24" x14ac:dyDescent="0.25">
      <c r="A440" s="201" t="s">
        <v>69</v>
      </c>
      <c r="B440" s="195">
        <v>709</v>
      </c>
      <c r="C440" s="195"/>
      <c r="D440" s="195"/>
      <c r="E440" s="195"/>
      <c r="F440" s="195"/>
      <c r="G440" s="196">
        <f t="shared" ref="G440:L440" si="265">G441+G462+G481+G535</f>
        <v>286947428.19999999</v>
      </c>
      <c r="H440" s="250">
        <f t="shared" si="265"/>
        <v>3818828</v>
      </c>
      <c r="I440" s="250">
        <f t="shared" si="265"/>
        <v>0</v>
      </c>
      <c r="J440" s="250">
        <f t="shared" si="265"/>
        <v>0</v>
      </c>
      <c r="K440" s="196">
        <f t="shared" si="265"/>
        <v>286927400.19999999</v>
      </c>
      <c r="L440" s="250">
        <f t="shared" si="265"/>
        <v>3798800</v>
      </c>
    </row>
    <row r="441" spans="1:12" x14ac:dyDescent="0.25">
      <c r="A441" s="167" t="s">
        <v>30</v>
      </c>
      <c r="B441" s="183">
        <v>709</v>
      </c>
      <c r="C441" s="168" t="s">
        <v>23</v>
      </c>
      <c r="D441" s="168" t="s">
        <v>29</v>
      </c>
      <c r="E441" s="183"/>
      <c r="F441" s="183"/>
      <c r="G441" s="192">
        <f t="shared" ref="G441:H441" si="266">G442+G451</f>
        <v>3493799</v>
      </c>
      <c r="H441" s="217">
        <f t="shared" si="266"/>
        <v>0</v>
      </c>
      <c r="I441" s="302">
        <f t="shared" ref="I441:L441" si="267">I442+I451</f>
        <v>0</v>
      </c>
      <c r="J441" s="302">
        <f t="shared" si="267"/>
        <v>0</v>
      </c>
      <c r="K441" s="405">
        <f t="shared" si="267"/>
        <v>3493799</v>
      </c>
      <c r="L441" s="302">
        <f t="shared" si="267"/>
        <v>0</v>
      </c>
    </row>
    <row r="442" spans="1:12" ht="48" x14ac:dyDescent="0.25">
      <c r="A442" s="178" t="s">
        <v>28</v>
      </c>
      <c r="B442" s="183">
        <v>709</v>
      </c>
      <c r="C442" s="168" t="s">
        <v>23</v>
      </c>
      <c r="D442" s="168" t="s">
        <v>2</v>
      </c>
      <c r="E442" s="183"/>
      <c r="F442" s="183"/>
      <c r="G442" s="192">
        <f t="shared" ref="G442:L443" si="268">G443</f>
        <v>3337799</v>
      </c>
      <c r="H442" s="217">
        <f t="shared" si="268"/>
        <v>0</v>
      </c>
      <c r="I442" s="302">
        <f t="shared" si="268"/>
        <v>0</v>
      </c>
      <c r="J442" s="302">
        <f t="shared" si="268"/>
        <v>0</v>
      </c>
      <c r="K442" s="405">
        <f t="shared" si="268"/>
        <v>3337799</v>
      </c>
      <c r="L442" s="302">
        <f t="shared" si="268"/>
        <v>0</v>
      </c>
    </row>
    <row r="443" spans="1:12" x14ac:dyDescent="0.25">
      <c r="A443" s="172" t="s">
        <v>9</v>
      </c>
      <c r="B443" s="174">
        <v>709</v>
      </c>
      <c r="C443" s="173" t="s">
        <v>23</v>
      </c>
      <c r="D443" s="173" t="s">
        <v>2</v>
      </c>
      <c r="E443" s="173" t="s">
        <v>684</v>
      </c>
      <c r="F443" s="174"/>
      <c r="G443" s="191">
        <f t="shared" si="268"/>
        <v>3337799</v>
      </c>
      <c r="H443" s="217">
        <f t="shared" si="268"/>
        <v>0</v>
      </c>
      <c r="I443" s="302">
        <f t="shared" si="268"/>
        <v>0</v>
      </c>
      <c r="J443" s="302">
        <f t="shared" si="268"/>
        <v>0</v>
      </c>
      <c r="K443" s="405">
        <f t="shared" si="268"/>
        <v>3337799</v>
      </c>
      <c r="L443" s="302">
        <f t="shared" si="268"/>
        <v>0</v>
      </c>
    </row>
    <row r="444" spans="1:12" ht="24" x14ac:dyDescent="0.25">
      <c r="A444" s="172" t="s">
        <v>8</v>
      </c>
      <c r="B444" s="174">
        <v>709</v>
      </c>
      <c r="C444" s="173" t="s">
        <v>23</v>
      </c>
      <c r="D444" s="173" t="s">
        <v>2</v>
      </c>
      <c r="E444" s="173" t="s">
        <v>685</v>
      </c>
      <c r="F444" s="174"/>
      <c r="G444" s="191">
        <f t="shared" ref="G444:H444" si="269">G445+G447+G449</f>
        <v>3337799</v>
      </c>
      <c r="H444" s="217">
        <f t="shared" si="269"/>
        <v>0</v>
      </c>
      <c r="I444" s="302">
        <f t="shared" ref="I444:L444" si="270">I445+I447+I449</f>
        <v>0</v>
      </c>
      <c r="J444" s="302">
        <f t="shared" si="270"/>
        <v>0</v>
      </c>
      <c r="K444" s="405">
        <f t="shared" si="270"/>
        <v>3337799</v>
      </c>
      <c r="L444" s="302">
        <f t="shared" si="270"/>
        <v>0</v>
      </c>
    </row>
    <row r="445" spans="1:12" ht="24" x14ac:dyDescent="0.25">
      <c r="A445" s="176" t="s">
        <v>27</v>
      </c>
      <c r="B445" s="174">
        <v>709</v>
      </c>
      <c r="C445" s="173" t="s">
        <v>23</v>
      </c>
      <c r="D445" s="173" t="s">
        <v>2</v>
      </c>
      <c r="E445" s="173" t="s">
        <v>687</v>
      </c>
      <c r="F445" s="174"/>
      <c r="G445" s="191">
        <f>G446</f>
        <v>3276799</v>
      </c>
      <c r="H445" s="217">
        <f>H446</f>
        <v>0</v>
      </c>
      <c r="I445" s="302">
        <f t="shared" ref="I445:L445" si="271">I446</f>
        <v>0</v>
      </c>
      <c r="J445" s="302">
        <f t="shared" si="271"/>
        <v>0</v>
      </c>
      <c r="K445" s="405">
        <f t="shared" si="271"/>
        <v>3276799</v>
      </c>
      <c r="L445" s="302">
        <f t="shared" si="271"/>
        <v>0</v>
      </c>
    </row>
    <row r="446" spans="1:12" ht="54" customHeight="1" x14ac:dyDescent="0.25">
      <c r="A446" s="176" t="s">
        <v>13</v>
      </c>
      <c r="B446" s="174">
        <v>709</v>
      </c>
      <c r="C446" s="173" t="s">
        <v>23</v>
      </c>
      <c r="D446" s="173" t="s">
        <v>2</v>
      </c>
      <c r="E446" s="303" t="s">
        <v>687</v>
      </c>
      <c r="F446" s="174">
        <v>100</v>
      </c>
      <c r="G446" s="191">
        <v>3276799</v>
      </c>
      <c r="H446" s="217"/>
      <c r="I446" s="302"/>
      <c r="J446" s="404"/>
      <c r="K446" s="405">
        <f t="shared" si="235"/>
        <v>3276799</v>
      </c>
      <c r="L446" s="405">
        <f t="shared" si="236"/>
        <v>0</v>
      </c>
    </row>
    <row r="447" spans="1:12" ht="24" x14ac:dyDescent="0.25">
      <c r="A447" s="177" t="s">
        <v>24</v>
      </c>
      <c r="B447" s="174">
        <v>709</v>
      </c>
      <c r="C447" s="173" t="s">
        <v>23</v>
      </c>
      <c r="D447" s="173" t="s">
        <v>2</v>
      </c>
      <c r="E447" s="173" t="s">
        <v>688</v>
      </c>
      <c r="F447" s="174"/>
      <c r="G447" s="191">
        <f t="shared" ref="G447:L447" si="272">SUM(G448:G448)</f>
        <v>1000</v>
      </c>
      <c r="H447" s="217">
        <f t="shared" si="272"/>
        <v>0</v>
      </c>
      <c r="I447" s="302">
        <f t="shared" si="272"/>
        <v>0</v>
      </c>
      <c r="J447" s="302">
        <f t="shared" si="272"/>
        <v>0</v>
      </c>
      <c r="K447" s="405">
        <f t="shared" si="272"/>
        <v>1000</v>
      </c>
      <c r="L447" s="302">
        <f t="shared" si="272"/>
        <v>0</v>
      </c>
    </row>
    <row r="448" spans="1:12" ht="24" x14ac:dyDescent="0.25">
      <c r="A448" s="176" t="s">
        <v>18</v>
      </c>
      <c r="B448" s="174">
        <v>709</v>
      </c>
      <c r="C448" s="173" t="s">
        <v>23</v>
      </c>
      <c r="D448" s="173" t="s">
        <v>2</v>
      </c>
      <c r="E448" s="303" t="s">
        <v>688</v>
      </c>
      <c r="F448" s="174">
        <v>200</v>
      </c>
      <c r="G448" s="191">
        <v>1000</v>
      </c>
      <c r="H448" s="217"/>
      <c r="I448" s="302"/>
      <c r="J448" s="404"/>
      <c r="K448" s="405">
        <f t="shared" si="235"/>
        <v>1000</v>
      </c>
      <c r="L448" s="405">
        <f t="shared" si="236"/>
        <v>0</v>
      </c>
    </row>
    <row r="449" spans="1:12" ht="48" x14ac:dyDescent="0.25">
      <c r="A449" s="176" t="s">
        <v>14</v>
      </c>
      <c r="B449" s="174">
        <v>709</v>
      </c>
      <c r="C449" s="173" t="s">
        <v>23</v>
      </c>
      <c r="D449" s="173" t="s">
        <v>2</v>
      </c>
      <c r="E449" s="173" t="s">
        <v>689</v>
      </c>
      <c r="F449" s="174"/>
      <c r="G449" s="191">
        <f>G450</f>
        <v>60000</v>
      </c>
      <c r="H449" s="217">
        <f>H450</f>
        <v>0</v>
      </c>
      <c r="I449" s="302">
        <f t="shared" ref="I449:L449" si="273">I450</f>
        <v>0</v>
      </c>
      <c r="J449" s="302">
        <f t="shared" si="273"/>
        <v>0</v>
      </c>
      <c r="K449" s="405">
        <f t="shared" si="273"/>
        <v>60000</v>
      </c>
      <c r="L449" s="302">
        <f t="shared" si="273"/>
        <v>0</v>
      </c>
    </row>
    <row r="450" spans="1:12" ht="47.25" customHeight="1" x14ac:dyDescent="0.25">
      <c r="A450" s="176" t="s">
        <v>13</v>
      </c>
      <c r="B450" s="174">
        <v>709</v>
      </c>
      <c r="C450" s="173" t="s">
        <v>23</v>
      </c>
      <c r="D450" s="173" t="s">
        <v>2</v>
      </c>
      <c r="E450" s="303" t="s">
        <v>689</v>
      </c>
      <c r="F450" s="174">
        <v>100</v>
      </c>
      <c r="G450" s="191">
        <v>60000</v>
      </c>
      <c r="H450" s="217"/>
      <c r="I450" s="302"/>
      <c r="J450" s="404"/>
      <c r="K450" s="405">
        <f t="shared" si="235"/>
        <v>60000</v>
      </c>
      <c r="L450" s="405">
        <f t="shared" si="236"/>
        <v>0</v>
      </c>
    </row>
    <row r="451" spans="1:12" x14ac:dyDescent="0.25">
      <c r="A451" s="178" t="s">
        <v>26</v>
      </c>
      <c r="B451" s="183">
        <v>709</v>
      </c>
      <c r="C451" s="179" t="s">
        <v>23</v>
      </c>
      <c r="D451" s="179" t="s">
        <v>22</v>
      </c>
      <c r="E451" s="179"/>
      <c r="F451" s="183"/>
      <c r="G451" s="192">
        <f>G452</f>
        <v>156000</v>
      </c>
      <c r="H451" s="379">
        <f>H452</f>
        <v>0</v>
      </c>
      <c r="I451" s="405">
        <f t="shared" ref="I451:L451" si="274">I452</f>
        <v>0</v>
      </c>
      <c r="J451" s="405">
        <f t="shared" si="274"/>
        <v>0</v>
      </c>
      <c r="K451" s="405">
        <f t="shared" si="274"/>
        <v>156000</v>
      </c>
      <c r="L451" s="405">
        <f t="shared" si="274"/>
        <v>0</v>
      </c>
    </row>
    <row r="452" spans="1:12" ht="36" x14ac:dyDescent="0.25">
      <c r="A452" s="176" t="s">
        <v>837</v>
      </c>
      <c r="B452" s="174">
        <v>709</v>
      </c>
      <c r="C452" s="173" t="s">
        <v>23</v>
      </c>
      <c r="D452" s="173" t="s">
        <v>22</v>
      </c>
      <c r="E452" s="173" t="s">
        <v>704</v>
      </c>
      <c r="F452" s="174"/>
      <c r="G452" s="191">
        <f t="shared" ref="G452:H452" si="275">G453+G457</f>
        <v>156000</v>
      </c>
      <c r="H452" s="217">
        <f t="shared" si="275"/>
        <v>0</v>
      </c>
      <c r="I452" s="302">
        <f t="shared" ref="I452:L452" si="276">I453+I457</f>
        <v>0</v>
      </c>
      <c r="J452" s="302">
        <f t="shared" si="276"/>
        <v>0</v>
      </c>
      <c r="K452" s="405">
        <f t="shared" si="276"/>
        <v>156000</v>
      </c>
      <c r="L452" s="302">
        <f t="shared" si="276"/>
        <v>0</v>
      </c>
    </row>
    <row r="453" spans="1:12" ht="36" x14ac:dyDescent="0.25">
      <c r="A453" s="176" t="s">
        <v>887</v>
      </c>
      <c r="B453" s="174">
        <v>709</v>
      </c>
      <c r="C453" s="173" t="s">
        <v>23</v>
      </c>
      <c r="D453" s="173" t="s">
        <v>22</v>
      </c>
      <c r="E453" s="173" t="s">
        <v>705</v>
      </c>
      <c r="F453" s="174"/>
      <c r="G453" s="191">
        <f t="shared" ref="G453:L455" si="277">G454</f>
        <v>56000</v>
      </c>
      <c r="H453" s="191">
        <f t="shared" si="277"/>
        <v>0</v>
      </c>
      <c r="I453" s="191">
        <f t="shared" si="277"/>
        <v>0</v>
      </c>
      <c r="J453" s="191">
        <f t="shared" si="277"/>
        <v>0</v>
      </c>
      <c r="K453" s="405">
        <f t="shared" si="277"/>
        <v>56000</v>
      </c>
      <c r="L453" s="191">
        <f t="shared" si="277"/>
        <v>0</v>
      </c>
    </row>
    <row r="454" spans="1:12" ht="60" x14ac:dyDescent="0.25">
      <c r="A454" s="208" t="s">
        <v>967</v>
      </c>
      <c r="B454" s="304">
        <v>709</v>
      </c>
      <c r="C454" s="303" t="s">
        <v>23</v>
      </c>
      <c r="D454" s="303" t="s">
        <v>22</v>
      </c>
      <c r="E454" s="303" t="s">
        <v>706</v>
      </c>
      <c r="F454" s="304"/>
      <c r="G454" s="191">
        <f t="shared" si="277"/>
        <v>56000</v>
      </c>
      <c r="H454" s="191">
        <f t="shared" si="277"/>
        <v>0</v>
      </c>
      <c r="I454" s="191">
        <f t="shared" si="277"/>
        <v>0</v>
      </c>
      <c r="J454" s="191">
        <f t="shared" si="277"/>
        <v>0</v>
      </c>
      <c r="K454" s="405">
        <f t="shared" si="277"/>
        <v>56000</v>
      </c>
      <c r="L454" s="191">
        <f t="shared" si="277"/>
        <v>0</v>
      </c>
    </row>
    <row r="455" spans="1:12" ht="36" x14ac:dyDescent="0.25">
      <c r="A455" s="208" t="s">
        <v>700</v>
      </c>
      <c r="B455" s="304">
        <v>709</v>
      </c>
      <c r="C455" s="303" t="s">
        <v>23</v>
      </c>
      <c r="D455" s="303" t="s">
        <v>22</v>
      </c>
      <c r="E455" s="303" t="s">
        <v>707</v>
      </c>
      <c r="F455" s="304"/>
      <c r="G455" s="191">
        <f t="shared" si="277"/>
        <v>56000</v>
      </c>
      <c r="H455" s="191">
        <f t="shared" si="277"/>
        <v>0</v>
      </c>
      <c r="I455" s="191">
        <f t="shared" si="277"/>
        <v>0</v>
      </c>
      <c r="J455" s="191">
        <f t="shared" si="277"/>
        <v>0</v>
      </c>
      <c r="K455" s="405">
        <f t="shared" si="277"/>
        <v>56000</v>
      </c>
      <c r="L455" s="191">
        <f t="shared" si="277"/>
        <v>0</v>
      </c>
    </row>
    <row r="456" spans="1:12" ht="24" x14ac:dyDescent="0.25">
      <c r="A456" s="176" t="s">
        <v>18</v>
      </c>
      <c r="B456" s="174">
        <v>709</v>
      </c>
      <c r="C456" s="173" t="s">
        <v>23</v>
      </c>
      <c r="D456" s="173" t="s">
        <v>22</v>
      </c>
      <c r="E456" s="303" t="s">
        <v>707</v>
      </c>
      <c r="F456" s="174">
        <v>200</v>
      </c>
      <c r="G456" s="191">
        <v>56000</v>
      </c>
      <c r="H456" s="217"/>
      <c r="I456" s="302"/>
      <c r="J456" s="404"/>
      <c r="K456" s="405">
        <f t="shared" ref="K456:K514" si="278">G456+I456</f>
        <v>56000</v>
      </c>
      <c r="L456" s="405">
        <f t="shared" ref="L456:L514" si="279">H456+J456</f>
        <v>0</v>
      </c>
    </row>
    <row r="457" spans="1:12" ht="36" x14ac:dyDescent="0.25">
      <c r="A457" s="176" t="s">
        <v>620</v>
      </c>
      <c r="B457" s="174">
        <v>709</v>
      </c>
      <c r="C457" s="173" t="s">
        <v>23</v>
      </c>
      <c r="D457" s="173" t="s">
        <v>22</v>
      </c>
      <c r="E457" s="173" t="s">
        <v>717</v>
      </c>
      <c r="F457" s="174"/>
      <c r="G457" s="191">
        <f>G458</f>
        <v>100000</v>
      </c>
      <c r="H457" s="191">
        <f>H458</f>
        <v>0</v>
      </c>
      <c r="I457" s="191">
        <f t="shared" ref="I457:L458" si="280">I458</f>
        <v>0</v>
      </c>
      <c r="J457" s="191">
        <f t="shared" si="280"/>
        <v>0</v>
      </c>
      <c r="K457" s="405">
        <f t="shared" si="280"/>
        <v>100000</v>
      </c>
      <c r="L457" s="191">
        <f t="shared" si="280"/>
        <v>0</v>
      </c>
    </row>
    <row r="458" spans="1:12" ht="36" x14ac:dyDescent="0.25">
      <c r="A458" s="208" t="s">
        <v>968</v>
      </c>
      <c r="B458" s="304">
        <v>709</v>
      </c>
      <c r="C458" s="303" t="s">
        <v>23</v>
      </c>
      <c r="D458" s="303" t="s">
        <v>22</v>
      </c>
      <c r="E458" s="303" t="s">
        <v>718</v>
      </c>
      <c r="F458" s="304"/>
      <c r="G458" s="191">
        <f>G459</f>
        <v>100000</v>
      </c>
      <c r="H458" s="191">
        <f>H459</f>
        <v>0</v>
      </c>
      <c r="I458" s="191">
        <f t="shared" si="280"/>
        <v>0</v>
      </c>
      <c r="J458" s="191">
        <f t="shared" si="280"/>
        <v>0</v>
      </c>
      <c r="K458" s="405">
        <f t="shared" si="280"/>
        <v>100000</v>
      </c>
      <c r="L458" s="191">
        <f t="shared" si="280"/>
        <v>0</v>
      </c>
    </row>
    <row r="459" spans="1:12" ht="24" x14ac:dyDescent="0.25">
      <c r="A459" s="184" t="s">
        <v>720</v>
      </c>
      <c r="B459" s="182">
        <v>709</v>
      </c>
      <c r="C459" s="181" t="s">
        <v>23</v>
      </c>
      <c r="D459" s="181" t="s">
        <v>22</v>
      </c>
      <c r="E459" s="181" t="s">
        <v>725</v>
      </c>
      <c r="F459" s="182"/>
      <c r="G459" s="198">
        <f>SUM(G460:G461)</f>
        <v>100000</v>
      </c>
      <c r="H459" s="217">
        <f>SUM(H460:H461)</f>
        <v>0</v>
      </c>
      <c r="I459" s="302">
        <f t="shared" ref="I459:L459" si="281">SUM(I460:I461)</f>
        <v>0</v>
      </c>
      <c r="J459" s="302">
        <f t="shared" si="281"/>
        <v>0</v>
      </c>
      <c r="K459" s="405">
        <f t="shared" si="281"/>
        <v>100000</v>
      </c>
      <c r="L459" s="302">
        <f t="shared" si="281"/>
        <v>0</v>
      </c>
    </row>
    <row r="460" spans="1:12" ht="60" x14ac:dyDescent="0.25">
      <c r="A460" s="180" t="s">
        <v>13</v>
      </c>
      <c r="B460" s="182">
        <v>709</v>
      </c>
      <c r="C460" s="181" t="s">
        <v>23</v>
      </c>
      <c r="D460" s="181" t="s">
        <v>22</v>
      </c>
      <c r="E460" s="181" t="s">
        <v>725</v>
      </c>
      <c r="F460" s="182">
        <v>100</v>
      </c>
      <c r="G460" s="198">
        <v>35000</v>
      </c>
      <c r="H460" s="217"/>
      <c r="I460" s="302"/>
      <c r="J460" s="404"/>
      <c r="K460" s="405">
        <f t="shared" si="278"/>
        <v>35000</v>
      </c>
      <c r="L460" s="405">
        <f t="shared" si="279"/>
        <v>0</v>
      </c>
    </row>
    <row r="461" spans="1:12" ht="24" x14ac:dyDescent="0.25">
      <c r="A461" s="180" t="s">
        <v>18</v>
      </c>
      <c r="B461" s="182">
        <v>709</v>
      </c>
      <c r="C461" s="181" t="s">
        <v>23</v>
      </c>
      <c r="D461" s="181" t="s">
        <v>22</v>
      </c>
      <c r="E461" s="181" t="s">
        <v>725</v>
      </c>
      <c r="F461" s="182">
        <v>200</v>
      </c>
      <c r="G461" s="198">
        <v>65000</v>
      </c>
      <c r="H461" s="217"/>
      <c r="I461" s="302"/>
      <c r="J461" s="404"/>
      <c r="K461" s="405">
        <f t="shared" si="278"/>
        <v>65000</v>
      </c>
      <c r="L461" s="405">
        <f t="shared" si="279"/>
        <v>0</v>
      </c>
    </row>
    <row r="462" spans="1:12" x14ac:dyDescent="0.25">
      <c r="A462" s="178" t="s">
        <v>68</v>
      </c>
      <c r="B462" s="183">
        <v>709</v>
      </c>
      <c r="C462" s="179" t="s">
        <v>66</v>
      </c>
      <c r="D462" s="179"/>
      <c r="E462" s="179"/>
      <c r="F462" s="183"/>
      <c r="G462" s="192">
        <f t="shared" ref="G462:H462" si="282">G463+G475</f>
        <v>92713501.200000003</v>
      </c>
      <c r="H462" s="217">
        <f t="shared" si="282"/>
        <v>2577500</v>
      </c>
      <c r="I462" s="302">
        <f t="shared" ref="I462:L462" si="283">I463+I475</f>
        <v>0</v>
      </c>
      <c r="J462" s="302">
        <f t="shared" si="283"/>
        <v>0</v>
      </c>
      <c r="K462" s="405">
        <f t="shared" si="283"/>
        <v>92713501.200000003</v>
      </c>
      <c r="L462" s="302">
        <f t="shared" si="283"/>
        <v>2577500</v>
      </c>
    </row>
    <row r="463" spans="1:12" x14ac:dyDescent="0.25">
      <c r="A463" s="178" t="s">
        <v>67</v>
      </c>
      <c r="B463" s="183">
        <v>709</v>
      </c>
      <c r="C463" s="179" t="s">
        <v>66</v>
      </c>
      <c r="D463" s="179" t="s">
        <v>41</v>
      </c>
      <c r="E463" s="179"/>
      <c r="F463" s="183"/>
      <c r="G463" s="192">
        <f>G464</f>
        <v>92560501.200000003</v>
      </c>
      <c r="H463" s="379">
        <f>H464</f>
        <v>2577500</v>
      </c>
      <c r="I463" s="405">
        <f t="shared" ref="I463:L463" si="284">I464</f>
        <v>0</v>
      </c>
      <c r="J463" s="405">
        <f t="shared" si="284"/>
        <v>0</v>
      </c>
      <c r="K463" s="405">
        <f t="shared" si="284"/>
        <v>92560501.200000003</v>
      </c>
      <c r="L463" s="405">
        <f t="shared" si="284"/>
        <v>2577500</v>
      </c>
    </row>
    <row r="464" spans="1:12" ht="24" x14ac:dyDescent="0.25">
      <c r="A464" s="176" t="s">
        <v>888</v>
      </c>
      <c r="B464" s="174">
        <v>709</v>
      </c>
      <c r="C464" s="173" t="s">
        <v>66</v>
      </c>
      <c r="D464" s="173" t="s">
        <v>41</v>
      </c>
      <c r="E464" s="173" t="s">
        <v>796</v>
      </c>
      <c r="F464" s="174"/>
      <c r="G464" s="191">
        <f t="shared" ref="G464:L465" si="285">G465</f>
        <v>92560501.200000003</v>
      </c>
      <c r="H464" s="217">
        <f t="shared" si="285"/>
        <v>2577500</v>
      </c>
      <c r="I464" s="302">
        <f t="shared" si="285"/>
        <v>0</v>
      </c>
      <c r="J464" s="302">
        <f t="shared" si="285"/>
        <v>0</v>
      </c>
      <c r="K464" s="405">
        <f t="shared" si="285"/>
        <v>92560501.200000003</v>
      </c>
      <c r="L464" s="302">
        <f t="shared" si="285"/>
        <v>2577500</v>
      </c>
    </row>
    <row r="465" spans="1:12" ht="24" x14ac:dyDescent="0.25">
      <c r="A465" s="176" t="s">
        <v>889</v>
      </c>
      <c r="B465" s="174">
        <v>709</v>
      </c>
      <c r="C465" s="173" t="s">
        <v>66</v>
      </c>
      <c r="D465" s="173" t="s">
        <v>41</v>
      </c>
      <c r="E465" s="173" t="s">
        <v>969</v>
      </c>
      <c r="F465" s="174"/>
      <c r="G465" s="191">
        <f>G466</f>
        <v>92560501.200000003</v>
      </c>
      <c r="H465" s="191">
        <f>H466</f>
        <v>2577500</v>
      </c>
      <c r="I465" s="191">
        <f t="shared" si="285"/>
        <v>0</v>
      </c>
      <c r="J465" s="191">
        <f t="shared" si="285"/>
        <v>0</v>
      </c>
      <c r="K465" s="405">
        <f t="shared" si="285"/>
        <v>92560501.200000003</v>
      </c>
      <c r="L465" s="191">
        <f t="shared" si="285"/>
        <v>2577500</v>
      </c>
    </row>
    <row r="466" spans="1:12" ht="36" x14ac:dyDescent="0.25">
      <c r="A466" s="208" t="s">
        <v>970</v>
      </c>
      <c r="B466" s="304">
        <v>709</v>
      </c>
      <c r="C466" s="303" t="s">
        <v>66</v>
      </c>
      <c r="D466" s="303" t="s">
        <v>41</v>
      </c>
      <c r="E466" s="303" t="s">
        <v>971</v>
      </c>
      <c r="F466" s="304"/>
      <c r="G466" s="191">
        <f>G467+G469+G471+G473</f>
        <v>92560501.200000003</v>
      </c>
      <c r="H466" s="191">
        <f>H467+H469+H471+H473</f>
        <v>2577500</v>
      </c>
      <c r="I466" s="191">
        <f t="shared" ref="I466:L466" si="286">I467+I469+I471+I473</f>
        <v>0</v>
      </c>
      <c r="J466" s="191">
        <f t="shared" si="286"/>
        <v>0</v>
      </c>
      <c r="K466" s="405">
        <f t="shared" si="286"/>
        <v>92560501.200000003</v>
      </c>
      <c r="L466" s="191">
        <f t="shared" si="286"/>
        <v>2577500</v>
      </c>
    </row>
    <row r="467" spans="1:12" ht="48" x14ac:dyDescent="0.25">
      <c r="A467" s="208" t="s">
        <v>14</v>
      </c>
      <c r="B467" s="304">
        <v>709</v>
      </c>
      <c r="C467" s="303" t="s">
        <v>66</v>
      </c>
      <c r="D467" s="303" t="s">
        <v>41</v>
      </c>
      <c r="E467" s="303" t="s">
        <v>972</v>
      </c>
      <c r="F467" s="303"/>
      <c r="G467" s="191">
        <f>G468</f>
        <v>1366800</v>
      </c>
      <c r="H467" s="191">
        <f>H468</f>
        <v>0</v>
      </c>
      <c r="I467" s="191">
        <f t="shared" ref="I467:L467" si="287">I468</f>
        <v>0</v>
      </c>
      <c r="J467" s="191">
        <f t="shared" si="287"/>
        <v>0</v>
      </c>
      <c r="K467" s="405">
        <f t="shared" si="287"/>
        <v>1366800</v>
      </c>
      <c r="L467" s="191">
        <f t="shared" si="287"/>
        <v>0</v>
      </c>
    </row>
    <row r="468" spans="1:12" ht="24" x14ac:dyDescent="0.25">
      <c r="A468" s="208" t="s">
        <v>48</v>
      </c>
      <c r="B468" s="304">
        <v>709</v>
      </c>
      <c r="C468" s="303" t="s">
        <v>66</v>
      </c>
      <c r="D468" s="303" t="s">
        <v>41</v>
      </c>
      <c r="E468" s="303" t="s">
        <v>972</v>
      </c>
      <c r="F468" s="303" t="s">
        <v>46</v>
      </c>
      <c r="G468" s="191">
        <v>1366800</v>
      </c>
      <c r="H468" s="302"/>
      <c r="I468" s="302"/>
      <c r="J468" s="191"/>
      <c r="K468" s="405">
        <f t="shared" si="278"/>
        <v>1366800</v>
      </c>
      <c r="L468" s="405">
        <f t="shared" si="279"/>
        <v>0</v>
      </c>
    </row>
    <row r="469" spans="1:12" ht="60" x14ac:dyDescent="0.25">
      <c r="A469" s="208" t="s">
        <v>63</v>
      </c>
      <c r="B469" s="304">
        <v>709</v>
      </c>
      <c r="C469" s="303" t="s">
        <v>66</v>
      </c>
      <c r="D469" s="303" t="s">
        <v>41</v>
      </c>
      <c r="E469" s="303" t="s">
        <v>973</v>
      </c>
      <c r="F469" s="304"/>
      <c r="G469" s="191">
        <f>G470</f>
        <v>2577500</v>
      </c>
      <c r="H469" s="191">
        <f>H470</f>
        <v>2577500</v>
      </c>
      <c r="I469" s="191">
        <f t="shared" ref="I469:L469" si="288">I470</f>
        <v>0</v>
      </c>
      <c r="J469" s="191">
        <f t="shared" si="288"/>
        <v>0</v>
      </c>
      <c r="K469" s="405">
        <f t="shared" si="288"/>
        <v>2577500</v>
      </c>
      <c r="L469" s="191">
        <f t="shared" si="288"/>
        <v>2577500</v>
      </c>
    </row>
    <row r="470" spans="1:12" ht="24" x14ac:dyDescent="0.25">
      <c r="A470" s="208" t="s">
        <v>48</v>
      </c>
      <c r="B470" s="304">
        <v>709</v>
      </c>
      <c r="C470" s="303" t="s">
        <v>66</v>
      </c>
      <c r="D470" s="303" t="s">
        <v>41</v>
      </c>
      <c r="E470" s="303" t="s">
        <v>973</v>
      </c>
      <c r="F470" s="304">
        <v>600</v>
      </c>
      <c r="G470" s="191">
        <v>2577500</v>
      </c>
      <c r="H470" s="302">
        <v>2577500</v>
      </c>
      <c r="I470" s="302"/>
      <c r="J470" s="191"/>
      <c r="K470" s="405">
        <f t="shared" si="278"/>
        <v>2577500</v>
      </c>
      <c r="L470" s="405">
        <f t="shared" si="279"/>
        <v>2577500</v>
      </c>
    </row>
    <row r="471" spans="1:12" ht="60" x14ac:dyDescent="0.25">
      <c r="A471" s="176" t="s">
        <v>866</v>
      </c>
      <c r="B471" s="174">
        <v>709</v>
      </c>
      <c r="C471" s="173" t="s">
        <v>66</v>
      </c>
      <c r="D471" s="173" t="s">
        <v>41</v>
      </c>
      <c r="E471" s="173" t="s">
        <v>974</v>
      </c>
      <c r="F471" s="174"/>
      <c r="G471" s="191">
        <f>G472</f>
        <v>88480601.200000003</v>
      </c>
      <c r="H471" s="217">
        <f>H472</f>
        <v>0</v>
      </c>
      <c r="I471" s="302">
        <f t="shared" ref="I471:J471" si="289">I472</f>
        <v>0</v>
      </c>
      <c r="J471" s="191">
        <f t="shared" si="289"/>
        <v>0</v>
      </c>
      <c r="K471" s="405">
        <f t="shared" si="278"/>
        <v>88480601.200000003</v>
      </c>
      <c r="L471" s="405">
        <f t="shared" si="279"/>
        <v>0</v>
      </c>
    </row>
    <row r="472" spans="1:12" ht="24" x14ac:dyDescent="0.25">
      <c r="A472" s="176" t="s">
        <v>48</v>
      </c>
      <c r="B472" s="174">
        <v>709</v>
      </c>
      <c r="C472" s="173" t="s">
        <v>66</v>
      </c>
      <c r="D472" s="173" t="s">
        <v>41</v>
      </c>
      <c r="E472" s="303" t="s">
        <v>974</v>
      </c>
      <c r="F472" s="174">
        <v>600</v>
      </c>
      <c r="G472" s="191">
        <v>88480601.200000003</v>
      </c>
      <c r="H472" s="217"/>
      <c r="I472" s="302"/>
      <c r="J472" s="404"/>
      <c r="K472" s="405">
        <f t="shared" si="278"/>
        <v>88480601.200000003</v>
      </c>
      <c r="L472" s="405">
        <f t="shared" si="279"/>
        <v>0</v>
      </c>
    </row>
    <row r="473" spans="1:12" ht="60" x14ac:dyDescent="0.25">
      <c r="A473" s="176" t="s">
        <v>856</v>
      </c>
      <c r="B473" s="174">
        <v>709</v>
      </c>
      <c r="C473" s="173" t="s">
        <v>66</v>
      </c>
      <c r="D473" s="173" t="s">
        <v>41</v>
      </c>
      <c r="E473" s="173" t="s">
        <v>975</v>
      </c>
      <c r="F473" s="174"/>
      <c r="G473" s="191">
        <f>G474</f>
        <v>135600</v>
      </c>
      <c r="H473" s="217">
        <f>H474</f>
        <v>0</v>
      </c>
      <c r="I473" s="302">
        <f t="shared" ref="I473:J473" si="290">I474</f>
        <v>0</v>
      </c>
      <c r="J473" s="191">
        <f t="shared" si="290"/>
        <v>0</v>
      </c>
      <c r="K473" s="405">
        <f t="shared" si="278"/>
        <v>135600</v>
      </c>
      <c r="L473" s="405">
        <f t="shared" si="279"/>
        <v>0</v>
      </c>
    </row>
    <row r="474" spans="1:12" ht="24" x14ac:dyDescent="0.25">
      <c r="A474" s="176" t="s">
        <v>48</v>
      </c>
      <c r="B474" s="174">
        <v>709</v>
      </c>
      <c r="C474" s="173" t="s">
        <v>66</v>
      </c>
      <c r="D474" s="173" t="s">
        <v>41</v>
      </c>
      <c r="E474" s="303" t="s">
        <v>975</v>
      </c>
      <c r="F474" s="174">
        <v>600</v>
      </c>
      <c r="G474" s="191">
        <v>135600</v>
      </c>
      <c r="H474" s="217"/>
      <c r="I474" s="302"/>
      <c r="J474" s="191"/>
      <c r="K474" s="405">
        <f t="shared" si="278"/>
        <v>135600</v>
      </c>
      <c r="L474" s="405">
        <f t="shared" si="279"/>
        <v>0</v>
      </c>
    </row>
    <row r="475" spans="1:12" x14ac:dyDescent="0.25">
      <c r="A475" s="178" t="s">
        <v>81</v>
      </c>
      <c r="B475" s="179" t="s">
        <v>134</v>
      </c>
      <c r="C475" s="179" t="s">
        <v>66</v>
      </c>
      <c r="D475" s="179" t="s">
        <v>56</v>
      </c>
      <c r="E475" s="173"/>
      <c r="F475" s="173"/>
      <c r="G475" s="191">
        <f>G476</f>
        <v>153000</v>
      </c>
      <c r="H475" s="191">
        <f>H476</f>
        <v>0</v>
      </c>
      <c r="I475" s="191">
        <f t="shared" ref="I475:L475" si="291">I476</f>
        <v>0</v>
      </c>
      <c r="J475" s="191">
        <f t="shared" si="291"/>
        <v>0</v>
      </c>
      <c r="K475" s="405">
        <f t="shared" si="291"/>
        <v>153000</v>
      </c>
      <c r="L475" s="191">
        <f t="shared" si="291"/>
        <v>0</v>
      </c>
    </row>
    <row r="476" spans="1:12" ht="24" x14ac:dyDescent="0.25">
      <c r="A476" s="176" t="s">
        <v>890</v>
      </c>
      <c r="B476" s="174">
        <v>709</v>
      </c>
      <c r="C476" s="173" t="s">
        <v>66</v>
      </c>
      <c r="D476" s="173" t="s">
        <v>56</v>
      </c>
      <c r="E476" s="173" t="s">
        <v>796</v>
      </c>
      <c r="F476" s="174"/>
      <c r="G476" s="191">
        <f t="shared" ref="G476:L479" si="292">G477</f>
        <v>153000</v>
      </c>
      <c r="H476" s="217">
        <f t="shared" si="292"/>
        <v>0</v>
      </c>
      <c r="I476" s="302">
        <f t="shared" si="292"/>
        <v>0</v>
      </c>
      <c r="J476" s="302">
        <f t="shared" si="292"/>
        <v>0</v>
      </c>
      <c r="K476" s="405">
        <f t="shared" si="292"/>
        <v>153000</v>
      </c>
      <c r="L476" s="302">
        <f t="shared" si="292"/>
        <v>0</v>
      </c>
    </row>
    <row r="477" spans="1:12" ht="24" x14ac:dyDescent="0.25">
      <c r="A477" s="176" t="s">
        <v>891</v>
      </c>
      <c r="B477" s="174">
        <v>709</v>
      </c>
      <c r="C477" s="173" t="s">
        <v>66</v>
      </c>
      <c r="D477" s="173" t="s">
        <v>56</v>
      </c>
      <c r="E477" s="173" t="s">
        <v>969</v>
      </c>
      <c r="F477" s="174"/>
      <c r="G477" s="191">
        <f>G478</f>
        <v>153000</v>
      </c>
      <c r="H477" s="191">
        <f>H478</f>
        <v>0</v>
      </c>
      <c r="I477" s="191">
        <f t="shared" si="292"/>
        <v>0</v>
      </c>
      <c r="J477" s="191">
        <f t="shared" si="292"/>
        <v>0</v>
      </c>
      <c r="K477" s="405">
        <f t="shared" si="292"/>
        <v>153000</v>
      </c>
      <c r="L477" s="191">
        <f t="shared" si="292"/>
        <v>0</v>
      </c>
    </row>
    <row r="478" spans="1:12" ht="36" x14ac:dyDescent="0.25">
      <c r="A478" s="208" t="s">
        <v>970</v>
      </c>
      <c r="B478" s="304">
        <v>709</v>
      </c>
      <c r="C478" s="303" t="s">
        <v>66</v>
      </c>
      <c r="D478" s="303" t="s">
        <v>56</v>
      </c>
      <c r="E478" s="303" t="s">
        <v>971</v>
      </c>
      <c r="F478" s="304"/>
      <c r="G478" s="191">
        <f>G479</f>
        <v>153000</v>
      </c>
      <c r="H478" s="191">
        <f>H479</f>
        <v>0</v>
      </c>
      <c r="I478" s="191">
        <f t="shared" si="292"/>
        <v>0</v>
      </c>
      <c r="J478" s="191">
        <f t="shared" si="292"/>
        <v>0</v>
      </c>
      <c r="K478" s="405">
        <f t="shared" si="292"/>
        <v>153000</v>
      </c>
      <c r="L478" s="191">
        <f t="shared" si="292"/>
        <v>0</v>
      </c>
    </row>
    <row r="479" spans="1:12" ht="36" x14ac:dyDescent="0.25">
      <c r="A479" s="176" t="s">
        <v>519</v>
      </c>
      <c r="B479" s="174">
        <v>709</v>
      </c>
      <c r="C479" s="173" t="s">
        <v>66</v>
      </c>
      <c r="D479" s="173" t="s">
        <v>56</v>
      </c>
      <c r="E479" s="173" t="s">
        <v>976</v>
      </c>
      <c r="F479" s="174"/>
      <c r="G479" s="191">
        <f t="shared" si="292"/>
        <v>153000</v>
      </c>
      <c r="H479" s="217">
        <f t="shared" si="292"/>
        <v>0</v>
      </c>
      <c r="I479" s="302">
        <f t="shared" si="292"/>
        <v>0</v>
      </c>
      <c r="J479" s="302">
        <f t="shared" si="292"/>
        <v>0</v>
      </c>
      <c r="K479" s="405">
        <f t="shared" si="292"/>
        <v>153000</v>
      </c>
      <c r="L479" s="302">
        <f t="shared" si="292"/>
        <v>0</v>
      </c>
    </row>
    <row r="480" spans="1:12" ht="24" x14ac:dyDescent="0.25">
      <c r="A480" s="176" t="s">
        <v>48</v>
      </c>
      <c r="B480" s="174">
        <v>709</v>
      </c>
      <c r="C480" s="173" t="s">
        <v>66</v>
      </c>
      <c r="D480" s="173" t="s">
        <v>56</v>
      </c>
      <c r="E480" s="303" t="s">
        <v>976</v>
      </c>
      <c r="F480" s="174">
        <v>600</v>
      </c>
      <c r="G480" s="191">
        <v>153000</v>
      </c>
      <c r="H480" s="217"/>
      <c r="I480" s="302"/>
      <c r="J480" s="404"/>
      <c r="K480" s="405">
        <f t="shared" si="278"/>
        <v>153000</v>
      </c>
      <c r="L480" s="405">
        <f t="shared" si="279"/>
        <v>0</v>
      </c>
    </row>
    <row r="481" spans="1:13" x14ac:dyDescent="0.25">
      <c r="A481" s="178" t="s">
        <v>65</v>
      </c>
      <c r="B481" s="183">
        <v>709</v>
      </c>
      <c r="C481" s="168" t="s">
        <v>58</v>
      </c>
      <c r="D481" s="179"/>
      <c r="E481" s="179"/>
      <c r="F481" s="179"/>
      <c r="G481" s="192">
        <f t="shared" ref="G481:L481" si="293">G482+G515</f>
        <v>190012128</v>
      </c>
      <c r="H481" s="217">
        <f t="shared" si="293"/>
        <v>1241328</v>
      </c>
      <c r="I481" s="302">
        <f t="shared" si="293"/>
        <v>0</v>
      </c>
      <c r="J481" s="302">
        <f t="shared" si="293"/>
        <v>0</v>
      </c>
      <c r="K481" s="405">
        <f t="shared" si="293"/>
        <v>189992100</v>
      </c>
      <c r="L481" s="302">
        <f t="shared" si="293"/>
        <v>1221300</v>
      </c>
    </row>
    <row r="482" spans="1:13" x14ac:dyDescent="0.25">
      <c r="A482" s="178" t="s">
        <v>64</v>
      </c>
      <c r="B482" s="183">
        <v>709</v>
      </c>
      <c r="C482" s="168" t="s">
        <v>58</v>
      </c>
      <c r="D482" s="179" t="s">
        <v>23</v>
      </c>
      <c r="E482" s="179"/>
      <c r="F482" s="179"/>
      <c r="G482" s="192">
        <f>G483</f>
        <v>174844328</v>
      </c>
      <c r="H482" s="381">
        <f>H483</f>
        <v>1241328</v>
      </c>
      <c r="I482" s="405">
        <f t="shared" ref="I482:L482" si="294">I483</f>
        <v>0</v>
      </c>
      <c r="J482" s="405">
        <f t="shared" si="294"/>
        <v>0</v>
      </c>
      <c r="K482" s="405">
        <f t="shared" si="294"/>
        <v>174824300</v>
      </c>
      <c r="L482" s="405">
        <f t="shared" si="294"/>
        <v>1221300</v>
      </c>
    </row>
    <row r="483" spans="1:13" ht="24" x14ac:dyDescent="0.25">
      <c r="A483" s="176" t="s">
        <v>799</v>
      </c>
      <c r="B483" s="174">
        <v>709</v>
      </c>
      <c r="C483" s="173" t="s">
        <v>58</v>
      </c>
      <c r="D483" s="173" t="s">
        <v>23</v>
      </c>
      <c r="E483" s="173" t="s">
        <v>796</v>
      </c>
      <c r="F483" s="173"/>
      <c r="G483" s="191">
        <f t="shared" ref="G483:L483" si="295">G484+G499+G509</f>
        <v>174844328</v>
      </c>
      <c r="H483" s="217">
        <f t="shared" si="295"/>
        <v>1241328</v>
      </c>
      <c r="I483" s="302">
        <f t="shared" si="295"/>
        <v>0</v>
      </c>
      <c r="J483" s="302">
        <f t="shared" si="295"/>
        <v>0</v>
      </c>
      <c r="K483" s="405">
        <f t="shared" si="295"/>
        <v>174824300</v>
      </c>
      <c r="L483" s="302">
        <f t="shared" si="295"/>
        <v>1221300</v>
      </c>
    </row>
    <row r="484" spans="1:13" ht="36" x14ac:dyDescent="0.25">
      <c r="A484" s="176" t="s">
        <v>892</v>
      </c>
      <c r="B484" s="174">
        <v>709</v>
      </c>
      <c r="C484" s="173" t="s">
        <v>58</v>
      </c>
      <c r="D484" s="173" t="s">
        <v>23</v>
      </c>
      <c r="E484" s="173" t="s">
        <v>977</v>
      </c>
      <c r="F484" s="173"/>
      <c r="G484" s="191">
        <f t="shared" ref="G484:L484" si="296">G485+G494</f>
        <v>61872228</v>
      </c>
      <c r="H484" s="191">
        <f t="shared" si="296"/>
        <v>461828</v>
      </c>
      <c r="I484" s="191">
        <f t="shared" si="296"/>
        <v>0</v>
      </c>
      <c r="J484" s="191">
        <f t="shared" si="296"/>
        <v>0</v>
      </c>
      <c r="K484" s="405">
        <f t="shared" si="296"/>
        <v>61852200</v>
      </c>
      <c r="L484" s="191">
        <f t="shared" si="296"/>
        <v>441800</v>
      </c>
    </row>
    <row r="485" spans="1:13" ht="24" x14ac:dyDescent="0.25">
      <c r="A485" s="208" t="s">
        <v>978</v>
      </c>
      <c r="B485" s="304">
        <v>709</v>
      </c>
      <c r="C485" s="303" t="s">
        <v>58</v>
      </c>
      <c r="D485" s="303" t="s">
        <v>23</v>
      </c>
      <c r="E485" s="303" t="s">
        <v>983</v>
      </c>
      <c r="F485" s="303"/>
      <c r="G485" s="191">
        <f>G486+G488+G490+G492</f>
        <v>61352200</v>
      </c>
      <c r="H485" s="191">
        <f t="shared" ref="H485:L485" si="297">H486+H488+H490+H492</f>
        <v>441800</v>
      </c>
      <c r="I485" s="191">
        <f t="shared" si="297"/>
        <v>0</v>
      </c>
      <c r="J485" s="191">
        <f t="shared" si="297"/>
        <v>0</v>
      </c>
      <c r="K485" s="191">
        <f t="shared" si="297"/>
        <v>61352200</v>
      </c>
      <c r="L485" s="191">
        <f t="shared" si="297"/>
        <v>441800</v>
      </c>
      <c r="M485" s="427"/>
    </row>
    <row r="486" spans="1:13" ht="48" x14ac:dyDescent="0.25">
      <c r="A486" s="208" t="s">
        <v>14</v>
      </c>
      <c r="B486" s="304">
        <v>709</v>
      </c>
      <c r="C486" s="303" t="s">
        <v>58</v>
      </c>
      <c r="D486" s="303" t="s">
        <v>23</v>
      </c>
      <c r="E486" s="303" t="s">
        <v>1194</v>
      </c>
      <c r="F486" s="303"/>
      <c r="G486" s="191">
        <f>G487</f>
        <v>950000</v>
      </c>
      <c r="H486" s="191">
        <f>H487</f>
        <v>0</v>
      </c>
      <c r="I486" s="191">
        <f t="shared" ref="I486:L486" si="298">I487</f>
        <v>0</v>
      </c>
      <c r="J486" s="191">
        <f t="shared" si="298"/>
        <v>0</v>
      </c>
      <c r="K486" s="405">
        <f t="shared" si="298"/>
        <v>950000</v>
      </c>
      <c r="L486" s="191">
        <f t="shared" si="298"/>
        <v>0</v>
      </c>
    </row>
    <row r="487" spans="1:13" ht="24" x14ac:dyDescent="0.25">
      <c r="A487" s="208" t="s">
        <v>48</v>
      </c>
      <c r="B487" s="304">
        <v>709</v>
      </c>
      <c r="C487" s="303" t="s">
        <v>58</v>
      </c>
      <c r="D487" s="303" t="s">
        <v>23</v>
      </c>
      <c r="E487" s="303" t="s">
        <v>1194</v>
      </c>
      <c r="F487" s="303" t="s">
        <v>46</v>
      </c>
      <c r="G487" s="191">
        <v>950000</v>
      </c>
      <c r="H487" s="191"/>
      <c r="I487" s="302"/>
      <c r="J487" s="191"/>
      <c r="K487" s="405">
        <f t="shared" si="278"/>
        <v>950000</v>
      </c>
      <c r="L487" s="405">
        <f t="shared" si="279"/>
        <v>0</v>
      </c>
    </row>
    <row r="488" spans="1:13" ht="60" x14ac:dyDescent="0.25">
      <c r="A488" s="208" t="s">
        <v>63</v>
      </c>
      <c r="B488" s="174">
        <v>709</v>
      </c>
      <c r="C488" s="173" t="s">
        <v>58</v>
      </c>
      <c r="D488" s="173" t="s">
        <v>23</v>
      </c>
      <c r="E488" s="173" t="s">
        <v>979</v>
      </c>
      <c r="F488" s="173"/>
      <c r="G488" s="191">
        <f>G489</f>
        <v>441800</v>
      </c>
      <c r="H488" s="191">
        <f>H489</f>
        <v>441800</v>
      </c>
      <c r="I488" s="302">
        <f t="shared" ref="I488:J488" si="299">I489</f>
        <v>0</v>
      </c>
      <c r="J488" s="191">
        <f t="shared" si="299"/>
        <v>0</v>
      </c>
      <c r="K488" s="405">
        <f t="shared" si="278"/>
        <v>441800</v>
      </c>
      <c r="L488" s="405">
        <f t="shared" si="279"/>
        <v>441800</v>
      </c>
    </row>
    <row r="489" spans="1:13" ht="24" x14ac:dyDescent="0.25">
      <c r="A489" s="176" t="s">
        <v>48</v>
      </c>
      <c r="B489" s="174">
        <v>709</v>
      </c>
      <c r="C489" s="173" t="s">
        <v>58</v>
      </c>
      <c r="D489" s="173" t="s">
        <v>23</v>
      </c>
      <c r="E489" s="303" t="s">
        <v>979</v>
      </c>
      <c r="F489" s="173" t="s">
        <v>46</v>
      </c>
      <c r="G489" s="191">
        <v>441800</v>
      </c>
      <c r="H489" s="191">
        <v>441800</v>
      </c>
      <c r="I489" s="302"/>
      <c r="J489" s="404"/>
      <c r="K489" s="405">
        <f t="shared" si="278"/>
        <v>441800</v>
      </c>
      <c r="L489" s="405">
        <f t="shared" si="279"/>
        <v>441800</v>
      </c>
    </row>
    <row r="490" spans="1:13" ht="48" x14ac:dyDescent="0.25">
      <c r="A490" s="176" t="s">
        <v>980</v>
      </c>
      <c r="B490" s="174">
        <v>709</v>
      </c>
      <c r="C490" s="173" t="s">
        <v>58</v>
      </c>
      <c r="D490" s="173" t="s">
        <v>23</v>
      </c>
      <c r="E490" s="173" t="s">
        <v>981</v>
      </c>
      <c r="F490" s="173"/>
      <c r="G490" s="191">
        <f>G491</f>
        <v>59937100</v>
      </c>
      <c r="H490" s="191">
        <f>H491</f>
        <v>0</v>
      </c>
      <c r="I490" s="302">
        <f t="shared" ref="I490:J490" si="300">I491</f>
        <v>0</v>
      </c>
      <c r="J490" s="191">
        <f t="shared" si="300"/>
        <v>0</v>
      </c>
      <c r="K490" s="405">
        <f t="shared" si="278"/>
        <v>59937100</v>
      </c>
      <c r="L490" s="405">
        <f t="shared" si="279"/>
        <v>0</v>
      </c>
    </row>
    <row r="491" spans="1:13" ht="24" x14ac:dyDescent="0.25">
      <c r="A491" s="176" t="s">
        <v>48</v>
      </c>
      <c r="B491" s="174">
        <v>709</v>
      </c>
      <c r="C491" s="173" t="s">
        <v>58</v>
      </c>
      <c r="D491" s="173" t="s">
        <v>23</v>
      </c>
      <c r="E491" s="303" t="s">
        <v>981</v>
      </c>
      <c r="F491" s="173" t="s">
        <v>46</v>
      </c>
      <c r="G491" s="191">
        <v>59937100</v>
      </c>
      <c r="H491" s="191"/>
      <c r="I491" s="302"/>
      <c r="J491" s="404"/>
      <c r="K491" s="405">
        <f t="shared" si="278"/>
        <v>59937100</v>
      </c>
      <c r="L491" s="405">
        <f t="shared" si="279"/>
        <v>0</v>
      </c>
    </row>
    <row r="492" spans="1:13" ht="60" x14ac:dyDescent="0.25">
      <c r="A492" s="208" t="s">
        <v>856</v>
      </c>
      <c r="B492" s="174">
        <v>709</v>
      </c>
      <c r="C492" s="173" t="s">
        <v>58</v>
      </c>
      <c r="D492" s="173" t="s">
        <v>23</v>
      </c>
      <c r="E492" s="173" t="s">
        <v>982</v>
      </c>
      <c r="F492" s="173"/>
      <c r="G492" s="191">
        <f>G493</f>
        <v>23300</v>
      </c>
      <c r="H492" s="191">
        <f>H493</f>
        <v>0</v>
      </c>
      <c r="I492" s="302">
        <f t="shared" ref="I492:J492" si="301">I493</f>
        <v>0</v>
      </c>
      <c r="J492" s="191">
        <f t="shared" si="301"/>
        <v>0</v>
      </c>
      <c r="K492" s="405">
        <f t="shared" si="278"/>
        <v>23300</v>
      </c>
      <c r="L492" s="405">
        <f t="shared" si="279"/>
        <v>0</v>
      </c>
    </row>
    <row r="493" spans="1:13" ht="24" x14ac:dyDescent="0.25">
      <c r="A493" s="176" t="s">
        <v>48</v>
      </c>
      <c r="B493" s="174">
        <v>709</v>
      </c>
      <c r="C493" s="173" t="s">
        <v>58</v>
      </c>
      <c r="D493" s="173" t="s">
        <v>23</v>
      </c>
      <c r="E493" s="303" t="s">
        <v>982</v>
      </c>
      <c r="F493" s="173" t="s">
        <v>46</v>
      </c>
      <c r="G493" s="191">
        <v>23300</v>
      </c>
      <c r="H493" s="217"/>
      <c r="I493" s="302"/>
      <c r="J493" s="264"/>
      <c r="K493" s="405">
        <f t="shared" si="278"/>
        <v>23300</v>
      </c>
      <c r="L493" s="405">
        <f t="shared" si="279"/>
        <v>0</v>
      </c>
    </row>
    <row r="494" spans="1:13" ht="24" x14ac:dyDescent="0.25">
      <c r="A494" s="208" t="s">
        <v>984</v>
      </c>
      <c r="B494" s="304">
        <v>709</v>
      </c>
      <c r="C494" s="303" t="s">
        <v>58</v>
      </c>
      <c r="D494" s="303" t="s">
        <v>23</v>
      </c>
      <c r="E494" s="303" t="s">
        <v>986</v>
      </c>
      <c r="F494" s="303"/>
      <c r="G494" s="191">
        <f>G497+G495</f>
        <v>520028</v>
      </c>
      <c r="H494" s="191">
        <f>H497+H495</f>
        <v>20028</v>
      </c>
      <c r="I494" s="191">
        <f>I497</f>
        <v>0</v>
      </c>
      <c r="J494" s="191">
        <f>J497</f>
        <v>0</v>
      </c>
      <c r="K494" s="405">
        <f>K497</f>
        <v>500000</v>
      </c>
      <c r="L494" s="191">
        <f>L497</f>
        <v>0</v>
      </c>
    </row>
    <row r="495" spans="1:13" ht="36" x14ac:dyDescent="0.25">
      <c r="A495" s="208" t="s">
        <v>638</v>
      </c>
      <c r="B495" s="304">
        <v>709</v>
      </c>
      <c r="C495" s="303" t="s">
        <v>58</v>
      </c>
      <c r="D495" s="303" t="s">
        <v>23</v>
      </c>
      <c r="E495" s="303" t="s">
        <v>1201</v>
      </c>
      <c r="F495" s="303"/>
      <c r="G495" s="191">
        <f>G496</f>
        <v>20028</v>
      </c>
      <c r="H495" s="191">
        <f t="shared" ref="H495:L495" si="302">H496</f>
        <v>20028</v>
      </c>
      <c r="I495" s="191">
        <f t="shared" si="302"/>
        <v>0</v>
      </c>
      <c r="J495" s="191">
        <f t="shared" si="302"/>
        <v>0</v>
      </c>
      <c r="K495" s="191">
        <f t="shared" si="302"/>
        <v>20028</v>
      </c>
      <c r="L495" s="191">
        <f t="shared" si="302"/>
        <v>20028</v>
      </c>
      <c r="M495" s="427"/>
    </row>
    <row r="496" spans="1:13" ht="24" x14ac:dyDescent="0.25">
      <c r="A496" s="208" t="s">
        <v>48</v>
      </c>
      <c r="B496" s="304">
        <v>709</v>
      </c>
      <c r="C496" s="303" t="s">
        <v>58</v>
      </c>
      <c r="D496" s="303" t="s">
        <v>23</v>
      </c>
      <c r="E496" s="303" t="s">
        <v>1201</v>
      </c>
      <c r="F496" s="303" t="s">
        <v>46</v>
      </c>
      <c r="G496" s="191">
        <v>20028</v>
      </c>
      <c r="H496" s="191">
        <v>20028</v>
      </c>
      <c r="I496" s="191"/>
      <c r="J496" s="191"/>
      <c r="K496" s="417">
        <f>G496+I496</f>
        <v>20028</v>
      </c>
      <c r="L496" s="191">
        <f>H496+J496</f>
        <v>20028</v>
      </c>
    </row>
    <row r="497" spans="1:12" ht="24" x14ac:dyDescent="0.25">
      <c r="A497" s="208" t="s">
        <v>985</v>
      </c>
      <c r="B497" s="304">
        <v>709</v>
      </c>
      <c r="C497" s="303" t="s">
        <v>58</v>
      </c>
      <c r="D497" s="303" t="s">
        <v>23</v>
      </c>
      <c r="E497" s="303" t="s">
        <v>987</v>
      </c>
      <c r="F497" s="303"/>
      <c r="G497" s="191">
        <f>G498</f>
        <v>500000</v>
      </c>
      <c r="H497" s="191">
        <f>H498</f>
        <v>0</v>
      </c>
      <c r="I497" s="191">
        <f t="shared" ref="I497:L497" si="303">I498</f>
        <v>0</v>
      </c>
      <c r="J497" s="191">
        <f t="shared" si="303"/>
        <v>0</v>
      </c>
      <c r="K497" s="405">
        <f t="shared" si="303"/>
        <v>500000</v>
      </c>
      <c r="L497" s="191">
        <f t="shared" si="303"/>
        <v>0</v>
      </c>
    </row>
    <row r="498" spans="1:12" ht="24" x14ac:dyDescent="0.25">
      <c r="A498" s="208" t="s">
        <v>48</v>
      </c>
      <c r="B498" s="304">
        <v>709</v>
      </c>
      <c r="C498" s="303" t="s">
        <v>58</v>
      </c>
      <c r="D498" s="303" t="s">
        <v>23</v>
      </c>
      <c r="E498" s="303" t="s">
        <v>987</v>
      </c>
      <c r="F498" s="303" t="s">
        <v>46</v>
      </c>
      <c r="G498" s="191">
        <v>500000</v>
      </c>
      <c r="H498" s="302"/>
      <c r="I498" s="302"/>
      <c r="J498" s="264"/>
      <c r="K498" s="405">
        <f t="shared" si="278"/>
        <v>500000</v>
      </c>
      <c r="L498" s="405">
        <f t="shared" si="279"/>
        <v>0</v>
      </c>
    </row>
    <row r="499" spans="1:12" ht="24" x14ac:dyDescent="0.25">
      <c r="A499" s="176" t="s">
        <v>893</v>
      </c>
      <c r="B499" s="174">
        <v>709</v>
      </c>
      <c r="C499" s="173" t="s">
        <v>58</v>
      </c>
      <c r="D499" s="173" t="s">
        <v>23</v>
      </c>
      <c r="E499" s="173" t="s">
        <v>988</v>
      </c>
      <c r="F499" s="173"/>
      <c r="G499" s="191">
        <f>G500</f>
        <v>98607700</v>
      </c>
      <c r="H499" s="191">
        <f>H500</f>
        <v>779500</v>
      </c>
      <c r="I499" s="191">
        <f t="shared" ref="I499:L499" si="304">I500</f>
        <v>0</v>
      </c>
      <c r="J499" s="191">
        <f t="shared" si="304"/>
        <v>0</v>
      </c>
      <c r="K499" s="191">
        <f t="shared" si="304"/>
        <v>98607700</v>
      </c>
      <c r="L499" s="191">
        <f t="shared" si="304"/>
        <v>779500</v>
      </c>
    </row>
    <row r="500" spans="1:12" ht="36" x14ac:dyDescent="0.25">
      <c r="A500" s="208" t="s">
        <v>990</v>
      </c>
      <c r="B500" s="304">
        <v>709</v>
      </c>
      <c r="C500" s="303" t="s">
        <v>58</v>
      </c>
      <c r="D500" s="303" t="s">
        <v>23</v>
      </c>
      <c r="E500" s="303" t="s">
        <v>989</v>
      </c>
      <c r="F500" s="303"/>
      <c r="G500" s="191">
        <f>G501+G503+G505+G507</f>
        <v>98607700</v>
      </c>
      <c r="H500" s="191">
        <f>H501+H503+H505+H507</f>
        <v>779500</v>
      </c>
      <c r="I500" s="191">
        <f t="shared" ref="I500:L500" si="305">I501+I503+I505+I507</f>
        <v>0</v>
      </c>
      <c r="J500" s="191">
        <f t="shared" si="305"/>
        <v>0</v>
      </c>
      <c r="K500" s="405">
        <f t="shared" si="305"/>
        <v>98607700</v>
      </c>
      <c r="L500" s="191">
        <f t="shared" si="305"/>
        <v>779500</v>
      </c>
    </row>
    <row r="501" spans="1:12" ht="48" x14ac:dyDescent="0.25">
      <c r="A501" s="208" t="s">
        <v>14</v>
      </c>
      <c r="B501" s="304">
        <v>709</v>
      </c>
      <c r="C501" s="303" t="s">
        <v>58</v>
      </c>
      <c r="D501" s="303" t="s">
        <v>23</v>
      </c>
      <c r="E501" s="303" t="s">
        <v>991</v>
      </c>
      <c r="F501" s="303"/>
      <c r="G501" s="191">
        <f>G502</f>
        <v>1000000</v>
      </c>
      <c r="H501" s="191">
        <f>H502</f>
        <v>0</v>
      </c>
      <c r="I501" s="191">
        <f t="shared" ref="I501:L501" si="306">I502</f>
        <v>0</v>
      </c>
      <c r="J501" s="191">
        <f t="shared" si="306"/>
        <v>0</v>
      </c>
      <c r="K501" s="405">
        <f t="shared" si="306"/>
        <v>1000000</v>
      </c>
      <c r="L501" s="191">
        <f t="shared" si="306"/>
        <v>0</v>
      </c>
    </row>
    <row r="502" spans="1:12" ht="24" x14ac:dyDescent="0.25">
      <c r="A502" s="208" t="s">
        <v>48</v>
      </c>
      <c r="B502" s="304">
        <v>709</v>
      </c>
      <c r="C502" s="303" t="s">
        <v>58</v>
      </c>
      <c r="D502" s="303" t="s">
        <v>23</v>
      </c>
      <c r="E502" s="303" t="s">
        <v>991</v>
      </c>
      <c r="F502" s="303" t="s">
        <v>46</v>
      </c>
      <c r="G502" s="191">
        <v>1000000</v>
      </c>
      <c r="H502" s="302"/>
      <c r="I502" s="302"/>
      <c r="J502" s="191"/>
      <c r="K502" s="405">
        <f t="shared" si="278"/>
        <v>1000000</v>
      </c>
      <c r="L502" s="405">
        <f t="shared" si="279"/>
        <v>0</v>
      </c>
    </row>
    <row r="503" spans="1:12" ht="60" x14ac:dyDescent="0.25">
      <c r="A503" s="208" t="s">
        <v>63</v>
      </c>
      <c r="B503" s="174">
        <v>709</v>
      </c>
      <c r="C503" s="173" t="s">
        <v>58</v>
      </c>
      <c r="D503" s="173" t="s">
        <v>23</v>
      </c>
      <c r="E503" s="173" t="s">
        <v>992</v>
      </c>
      <c r="F503" s="173"/>
      <c r="G503" s="191">
        <f>G504</f>
        <v>779500</v>
      </c>
      <c r="H503" s="217">
        <f>H504</f>
        <v>779500</v>
      </c>
      <c r="I503" s="302">
        <f t="shared" ref="I503:J503" si="307">I504</f>
        <v>0</v>
      </c>
      <c r="J503" s="191">
        <f t="shared" si="307"/>
        <v>0</v>
      </c>
      <c r="K503" s="405">
        <f t="shared" si="278"/>
        <v>779500</v>
      </c>
      <c r="L503" s="405">
        <f t="shared" si="279"/>
        <v>779500</v>
      </c>
    </row>
    <row r="504" spans="1:12" ht="24" x14ac:dyDescent="0.25">
      <c r="A504" s="176" t="s">
        <v>48</v>
      </c>
      <c r="B504" s="174">
        <v>709</v>
      </c>
      <c r="C504" s="173" t="s">
        <v>58</v>
      </c>
      <c r="D504" s="173" t="s">
        <v>23</v>
      </c>
      <c r="E504" s="303" t="s">
        <v>992</v>
      </c>
      <c r="F504" s="173" t="s">
        <v>46</v>
      </c>
      <c r="G504" s="191">
        <v>779500</v>
      </c>
      <c r="H504" s="217">
        <v>779500</v>
      </c>
      <c r="I504" s="302"/>
      <c r="J504" s="404"/>
      <c r="K504" s="405">
        <f t="shared" si="278"/>
        <v>779500</v>
      </c>
      <c r="L504" s="405">
        <f t="shared" si="279"/>
        <v>779500</v>
      </c>
    </row>
    <row r="505" spans="1:12" ht="48" x14ac:dyDescent="0.25">
      <c r="A505" s="176" t="s">
        <v>993</v>
      </c>
      <c r="B505" s="174">
        <v>709</v>
      </c>
      <c r="C505" s="173" t="s">
        <v>58</v>
      </c>
      <c r="D505" s="173" t="s">
        <v>23</v>
      </c>
      <c r="E505" s="173" t="s">
        <v>994</v>
      </c>
      <c r="F505" s="173"/>
      <c r="G505" s="191">
        <f>G506</f>
        <v>96787200</v>
      </c>
      <c r="H505" s="217">
        <f>H506</f>
        <v>0</v>
      </c>
      <c r="I505" s="302">
        <f t="shared" ref="I505:J505" si="308">I506</f>
        <v>0</v>
      </c>
      <c r="J505" s="191">
        <f t="shared" si="308"/>
        <v>0</v>
      </c>
      <c r="K505" s="405">
        <f t="shared" si="278"/>
        <v>96787200</v>
      </c>
      <c r="L505" s="405">
        <f t="shared" si="279"/>
        <v>0</v>
      </c>
    </row>
    <row r="506" spans="1:12" ht="24" x14ac:dyDescent="0.25">
      <c r="A506" s="176" t="s">
        <v>48</v>
      </c>
      <c r="B506" s="174">
        <v>709</v>
      </c>
      <c r="C506" s="173" t="s">
        <v>58</v>
      </c>
      <c r="D506" s="173" t="s">
        <v>23</v>
      </c>
      <c r="E506" s="303" t="s">
        <v>994</v>
      </c>
      <c r="F506" s="173" t="s">
        <v>46</v>
      </c>
      <c r="G506" s="191">
        <v>96787200</v>
      </c>
      <c r="H506" s="217"/>
      <c r="I506" s="302"/>
      <c r="J506" s="404"/>
      <c r="K506" s="405">
        <f t="shared" si="278"/>
        <v>96787200</v>
      </c>
      <c r="L506" s="405">
        <f t="shared" si="279"/>
        <v>0</v>
      </c>
    </row>
    <row r="507" spans="1:12" ht="60" x14ac:dyDescent="0.25">
      <c r="A507" s="176" t="s">
        <v>856</v>
      </c>
      <c r="B507" s="174">
        <v>709</v>
      </c>
      <c r="C507" s="173" t="s">
        <v>58</v>
      </c>
      <c r="D507" s="173" t="s">
        <v>23</v>
      </c>
      <c r="E507" s="173" t="s">
        <v>995</v>
      </c>
      <c r="F507" s="173"/>
      <c r="G507" s="191">
        <f>G508</f>
        <v>41000</v>
      </c>
      <c r="H507" s="217">
        <f>H508</f>
        <v>0</v>
      </c>
      <c r="I507" s="302">
        <f t="shared" ref="I507:J507" si="309">I508</f>
        <v>0</v>
      </c>
      <c r="J507" s="191">
        <f t="shared" si="309"/>
        <v>0</v>
      </c>
      <c r="K507" s="405">
        <f t="shared" si="278"/>
        <v>41000</v>
      </c>
      <c r="L507" s="405">
        <f t="shared" si="279"/>
        <v>0</v>
      </c>
    </row>
    <row r="508" spans="1:12" ht="24" x14ac:dyDescent="0.25">
      <c r="A508" s="176" t="s">
        <v>48</v>
      </c>
      <c r="B508" s="174">
        <v>709</v>
      </c>
      <c r="C508" s="173" t="s">
        <v>58</v>
      </c>
      <c r="D508" s="173" t="s">
        <v>23</v>
      </c>
      <c r="E508" s="303" t="s">
        <v>995</v>
      </c>
      <c r="F508" s="173" t="s">
        <v>46</v>
      </c>
      <c r="G508" s="191">
        <v>41000</v>
      </c>
      <c r="H508" s="217"/>
      <c r="I508" s="302"/>
      <c r="J508" s="191"/>
      <c r="K508" s="405">
        <f t="shared" si="278"/>
        <v>41000</v>
      </c>
      <c r="L508" s="405">
        <f t="shared" si="279"/>
        <v>0</v>
      </c>
    </row>
    <row r="509" spans="1:12" ht="24" x14ac:dyDescent="0.25">
      <c r="A509" s="176" t="s">
        <v>894</v>
      </c>
      <c r="B509" s="174">
        <v>709</v>
      </c>
      <c r="C509" s="173" t="s">
        <v>58</v>
      </c>
      <c r="D509" s="173" t="s">
        <v>23</v>
      </c>
      <c r="E509" s="173" t="s">
        <v>996</v>
      </c>
      <c r="F509" s="173"/>
      <c r="G509" s="191">
        <f>G510</f>
        <v>14364400</v>
      </c>
      <c r="H509" s="191">
        <f>H510</f>
        <v>0</v>
      </c>
      <c r="I509" s="191">
        <f t="shared" ref="I509:L509" si="310">I510</f>
        <v>0</v>
      </c>
      <c r="J509" s="191">
        <f t="shared" si="310"/>
        <v>0</v>
      </c>
      <c r="K509" s="405">
        <f t="shared" si="310"/>
        <v>14364400</v>
      </c>
      <c r="L509" s="191">
        <f t="shared" si="310"/>
        <v>0</v>
      </c>
    </row>
    <row r="510" spans="1:12" ht="24" x14ac:dyDescent="0.25">
      <c r="A510" s="208" t="s">
        <v>1000</v>
      </c>
      <c r="B510" s="304">
        <v>709</v>
      </c>
      <c r="C510" s="303" t="s">
        <v>58</v>
      </c>
      <c r="D510" s="303" t="s">
        <v>23</v>
      </c>
      <c r="E510" s="303" t="s">
        <v>997</v>
      </c>
      <c r="F510" s="303"/>
      <c r="G510" s="191">
        <f>G511+G513</f>
        <v>14364400</v>
      </c>
      <c r="H510" s="191">
        <f>H511+H513</f>
        <v>0</v>
      </c>
      <c r="I510" s="191">
        <f t="shared" ref="I510:L510" si="311">I511+I513</f>
        <v>0</v>
      </c>
      <c r="J510" s="191">
        <f t="shared" si="311"/>
        <v>0</v>
      </c>
      <c r="K510" s="405">
        <f t="shared" si="311"/>
        <v>14364400</v>
      </c>
      <c r="L510" s="191">
        <f t="shared" si="311"/>
        <v>0</v>
      </c>
    </row>
    <row r="511" spans="1:12" ht="48" x14ac:dyDescent="0.25">
      <c r="A511" s="208" t="s">
        <v>14</v>
      </c>
      <c r="B511" s="174">
        <v>709</v>
      </c>
      <c r="C511" s="173" t="s">
        <v>58</v>
      </c>
      <c r="D511" s="173" t="s">
        <v>23</v>
      </c>
      <c r="E511" s="173" t="s">
        <v>998</v>
      </c>
      <c r="F511" s="173"/>
      <c r="G511" s="191">
        <f>G512</f>
        <v>200000</v>
      </c>
      <c r="H511" s="217">
        <f>H512</f>
        <v>0</v>
      </c>
      <c r="I511" s="302">
        <f t="shared" ref="I511:L511" si="312">I512</f>
        <v>0</v>
      </c>
      <c r="J511" s="302">
        <f t="shared" si="312"/>
        <v>0</v>
      </c>
      <c r="K511" s="405">
        <f t="shared" si="312"/>
        <v>200000</v>
      </c>
      <c r="L511" s="302">
        <f t="shared" si="312"/>
        <v>0</v>
      </c>
    </row>
    <row r="512" spans="1:12" ht="24" x14ac:dyDescent="0.25">
      <c r="A512" s="176" t="s">
        <v>48</v>
      </c>
      <c r="B512" s="174">
        <v>709</v>
      </c>
      <c r="C512" s="173" t="s">
        <v>58</v>
      </c>
      <c r="D512" s="173" t="s">
        <v>23</v>
      </c>
      <c r="E512" s="303" t="s">
        <v>998</v>
      </c>
      <c r="F512" s="173" t="s">
        <v>46</v>
      </c>
      <c r="G512" s="191">
        <v>200000</v>
      </c>
      <c r="H512" s="217"/>
      <c r="I512" s="302"/>
      <c r="J512" s="404"/>
      <c r="K512" s="405">
        <f t="shared" si="278"/>
        <v>200000</v>
      </c>
      <c r="L512" s="405">
        <f t="shared" si="279"/>
        <v>0</v>
      </c>
    </row>
    <row r="513" spans="1:12" ht="48" x14ac:dyDescent="0.25">
      <c r="A513" s="208" t="s">
        <v>1152</v>
      </c>
      <c r="B513" s="174">
        <v>709</v>
      </c>
      <c r="C513" s="173" t="s">
        <v>58</v>
      </c>
      <c r="D513" s="173" t="s">
        <v>23</v>
      </c>
      <c r="E513" s="173" t="s">
        <v>999</v>
      </c>
      <c r="F513" s="173"/>
      <c r="G513" s="191">
        <f>G514</f>
        <v>14164400</v>
      </c>
      <c r="H513" s="217">
        <f>H514</f>
        <v>0</v>
      </c>
      <c r="I513" s="302">
        <f t="shared" ref="I513:J513" si="313">I514</f>
        <v>0</v>
      </c>
      <c r="J513" s="191">
        <f t="shared" si="313"/>
        <v>0</v>
      </c>
      <c r="K513" s="405">
        <f t="shared" si="278"/>
        <v>14164400</v>
      </c>
      <c r="L513" s="405">
        <f t="shared" si="279"/>
        <v>0</v>
      </c>
    </row>
    <row r="514" spans="1:12" ht="24" x14ac:dyDescent="0.25">
      <c r="A514" s="176" t="s">
        <v>48</v>
      </c>
      <c r="B514" s="174">
        <v>709</v>
      </c>
      <c r="C514" s="173" t="s">
        <v>58</v>
      </c>
      <c r="D514" s="173" t="s">
        <v>23</v>
      </c>
      <c r="E514" s="303" t="s">
        <v>999</v>
      </c>
      <c r="F514" s="173" t="s">
        <v>46</v>
      </c>
      <c r="G514" s="191">
        <v>14164400</v>
      </c>
      <c r="H514" s="217"/>
      <c r="I514" s="302"/>
      <c r="J514" s="404"/>
      <c r="K514" s="405">
        <f t="shared" si="278"/>
        <v>14164400</v>
      </c>
      <c r="L514" s="405">
        <f t="shared" si="279"/>
        <v>0</v>
      </c>
    </row>
    <row r="515" spans="1:12" ht="24" x14ac:dyDescent="0.25">
      <c r="A515" s="178" t="s">
        <v>62</v>
      </c>
      <c r="B515" s="183">
        <v>709</v>
      </c>
      <c r="C515" s="179" t="s">
        <v>58</v>
      </c>
      <c r="D515" s="179" t="s">
        <v>2</v>
      </c>
      <c r="E515" s="179"/>
      <c r="F515" s="179"/>
      <c r="G515" s="192">
        <f>G516+G521</f>
        <v>15167800</v>
      </c>
      <c r="H515" s="217">
        <f>H516+H521</f>
        <v>0</v>
      </c>
      <c r="I515" s="302">
        <f t="shared" ref="I515:L515" si="314">I516+I521</f>
        <v>0</v>
      </c>
      <c r="J515" s="302">
        <f t="shared" si="314"/>
        <v>0</v>
      </c>
      <c r="K515" s="405">
        <f t="shared" si="314"/>
        <v>15167800</v>
      </c>
      <c r="L515" s="302">
        <f t="shared" si="314"/>
        <v>0</v>
      </c>
    </row>
    <row r="516" spans="1:12" ht="36" x14ac:dyDescent="0.25">
      <c r="A516" s="176" t="s">
        <v>837</v>
      </c>
      <c r="B516" s="174">
        <v>709</v>
      </c>
      <c r="C516" s="173" t="s">
        <v>58</v>
      </c>
      <c r="D516" s="173" t="s">
        <v>2</v>
      </c>
      <c r="E516" s="173" t="s">
        <v>704</v>
      </c>
      <c r="F516" s="174"/>
      <c r="G516" s="191">
        <f t="shared" ref="G516:L519" si="315">G517</f>
        <v>84000</v>
      </c>
      <c r="H516" s="217">
        <f t="shared" si="315"/>
        <v>0</v>
      </c>
      <c r="I516" s="302">
        <f t="shared" si="315"/>
        <v>0</v>
      </c>
      <c r="J516" s="302">
        <f t="shared" si="315"/>
        <v>0</v>
      </c>
      <c r="K516" s="405">
        <f t="shared" si="315"/>
        <v>84000</v>
      </c>
      <c r="L516" s="302">
        <f t="shared" si="315"/>
        <v>0</v>
      </c>
    </row>
    <row r="517" spans="1:12" ht="36" x14ac:dyDescent="0.25">
      <c r="A517" s="176" t="s">
        <v>843</v>
      </c>
      <c r="B517" s="174">
        <v>709</v>
      </c>
      <c r="C517" s="173" t="s">
        <v>58</v>
      </c>
      <c r="D517" s="173" t="s">
        <v>2</v>
      </c>
      <c r="E517" s="173" t="s">
        <v>705</v>
      </c>
      <c r="F517" s="174"/>
      <c r="G517" s="191">
        <f>G518</f>
        <v>84000</v>
      </c>
      <c r="H517" s="191">
        <f>H518</f>
        <v>0</v>
      </c>
      <c r="I517" s="191">
        <f t="shared" si="315"/>
        <v>0</v>
      </c>
      <c r="J517" s="191">
        <f t="shared" si="315"/>
        <v>0</v>
      </c>
      <c r="K517" s="405">
        <f t="shared" si="315"/>
        <v>84000</v>
      </c>
      <c r="L517" s="191">
        <f t="shared" si="315"/>
        <v>0</v>
      </c>
    </row>
    <row r="518" spans="1:12" ht="36" x14ac:dyDescent="0.25">
      <c r="A518" s="208" t="s">
        <v>1001</v>
      </c>
      <c r="B518" s="304">
        <v>709</v>
      </c>
      <c r="C518" s="303" t="s">
        <v>58</v>
      </c>
      <c r="D518" s="303" t="s">
        <v>2</v>
      </c>
      <c r="E518" s="303" t="s">
        <v>839</v>
      </c>
      <c r="F518" s="304"/>
      <c r="G518" s="191">
        <f>G519</f>
        <v>84000</v>
      </c>
      <c r="H518" s="191">
        <f>H519</f>
        <v>0</v>
      </c>
      <c r="I518" s="191">
        <f t="shared" si="315"/>
        <v>0</v>
      </c>
      <c r="J518" s="191">
        <f t="shared" si="315"/>
        <v>0</v>
      </c>
      <c r="K518" s="405">
        <f t="shared" si="315"/>
        <v>84000</v>
      </c>
      <c r="L518" s="191">
        <f t="shared" si="315"/>
        <v>0</v>
      </c>
    </row>
    <row r="519" spans="1:12" ht="36" x14ac:dyDescent="0.25">
      <c r="A519" s="177" t="s">
        <v>700</v>
      </c>
      <c r="B519" s="174">
        <v>709</v>
      </c>
      <c r="C519" s="173" t="s">
        <v>58</v>
      </c>
      <c r="D519" s="173" t="s">
        <v>2</v>
      </c>
      <c r="E519" s="173" t="s">
        <v>710</v>
      </c>
      <c r="F519" s="174"/>
      <c r="G519" s="191">
        <f t="shared" si="315"/>
        <v>84000</v>
      </c>
      <c r="H519" s="217">
        <f t="shared" si="315"/>
        <v>0</v>
      </c>
      <c r="I519" s="302">
        <f t="shared" si="315"/>
        <v>0</v>
      </c>
      <c r="J519" s="302">
        <f t="shared" si="315"/>
        <v>0</v>
      </c>
      <c r="K519" s="405">
        <f t="shared" si="315"/>
        <v>84000</v>
      </c>
      <c r="L519" s="302">
        <f t="shared" si="315"/>
        <v>0</v>
      </c>
    </row>
    <row r="520" spans="1:12" ht="24" x14ac:dyDescent="0.25">
      <c r="A520" s="208" t="s">
        <v>48</v>
      </c>
      <c r="B520" s="174">
        <v>709</v>
      </c>
      <c r="C520" s="173" t="s">
        <v>58</v>
      </c>
      <c r="D520" s="173" t="s">
        <v>2</v>
      </c>
      <c r="E520" s="303" t="s">
        <v>710</v>
      </c>
      <c r="F520" s="174">
        <v>600</v>
      </c>
      <c r="G520" s="191">
        <v>84000</v>
      </c>
      <c r="H520" s="217"/>
      <c r="I520" s="302"/>
      <c r="J520" s="404"/>
      <c r="K520" s="405">
        <f t="shared" ref="K520:K580" si="316">G520+I520</f>
        <v>84000</v>
      </c>
      <c r="L520" s="405">
        <f t="shared" ref="L520:L580" si="317">H520+J520</f>
        <v>0</v>
      </c>
    </row>
    <row r="521" spans="1:12" ht="24" x14ac:dyDescent="0.25">
      <c r="A521" s="176" t="s">
        <v>890</v>
      </c>
      <c r="B521" s="174">
        <v>709</v>
      </c>
      <c r="C521" s="173" t="s">
        <v>58</v>
      </c>
      <c r="D521" s="173" t="s">
        <v>2</v>
      </c>
      <c r="E521" s="173" t="s">
        <v>796</v>
      </c>
      <c r="F521" s="173"/>
      <c r="G521" s="191">
        <f>G526+G522</f>
        <v>15083800</v>
      </c>
      <c r="H521" s="217">
        <f>H526+H522</f>
        <v>0</v>
      </c>
      <c r="I521" s="302">
        <f t="shared" ref="I521:L521" si="318">I526+I522</f>
        <v>0</v>
      </c>
      <c r="J521" s="302">
        <f t="shared" si="318"/>
        <v>0</v>
      </c>
      <c r="K521" s="405">
        <f t="shared" si="318"/>
        <v>15083800</v>
      </c>
      <c r="L521" s="302">
        <f t="shared" si="318"/>
        <v>0</v>
      </c>
    </row>
    <row r="522" spans="1:12" ht="24" x14ac:dyDescent="0.25">
      <c r="A522" s="176" t="s">
        <v>895</v>
      </c>
      <c r="B522" s="174">
        <v>709</v>
      </c>
      <c r="C522" s="173" t="s">
        <v>58</v>
      </c>
      <c r="D522" s="173" t="s">
        <v>2</v>
      </c>
      <c r="E522" s="173" t="s">
        <v>988</v>
      </c>
      <c r="F522" s="173"/>
      <c r="G522" s="191">
        <f>G523</f>
        <v>45000</v>
      </c>
      <c r="H522" s="191">
        <f>H523</f>
        <v>0</v>
      </c>
      <c r="I522" s="191">
        <f t="shared" ref="I522:L523" si="319">I523</f>
        <v>0</v>
      </c>
      <c r="J522" s="191">
        <f t="shared" si="319"/>
        <v>0</v>
      </c>
      <c r="K522" s="405">
        <f t="shared" si="319"/>
        <v>45000</v>
      </c>
      <c r="L522" s="191">
        <f t="shared" si="319"/>
        <v>0</v>
      </c>
    </row>
    <row r="523" spans="1:12" ht="36" x14ac:dyDescent="0.25">
      <c r="A523" s="208" t="s">
        <v>990</v>
      </c>
      <c r="B523" s="304">
        <v>709</v>
      </c>
      <c r="C523" s="303" t="s">
        <v>58</v>
      </c>
      <c r="D523" s="303" t="s">
        <v>2</v>
      </c>
      <c r="E523" s="303" t="s">
        <v>989</v>
      </c>
      <c r="F523" s="303"/>
      <c r="G523" s="191">
        <f>G524</f>
        <v>45000</v>
      </c>
      <c r="H523" s="191">
        <f>H524</f>
        <v>0</v>
      </c>
      <c r="I523" s="191">
        <f t="shared" si="319"/>
        <v>0</v>
      </c>
      <c r="J523" s="191">
        <f t="shared" si="319"/>
        <v>0</v>
      </c>
      <c r="K523" s="405">
        <f t="shared" si="319"/>
        <v>45000</v>
      </c>
      <c r="L523" s="191">
        <f t="shared" si="319"/>
        <v>0</v>
      </c>
    </row>
    <row r="524" spans="1:12" ht="36" x14ac:dyDescent="0.25">
      <c r="A524" s="176" t="s">
        <v>519</v>
      </c>
      <c r="B524" s="174">
        <v>709</v>
      </c>
      <c r="C524" s="173" t="s">
        <v>58</v>
      </c>
      <c r="D524" s="173" t="s">
        <v>2</v>
      </c>
      <c r="E524" s="173" t="s">
        <v>1003</v>
      </c>
      <c r="F524" s="173"/>
      <c r="G524" s="191">
        <f t="shared" ref="G524:L524" si="320">G525</f>
        <v>45000</v>
      </c>
      <c r="H524" s="217">
        <f t="shared" si="320"/>
        <v>0</v>
      </c>
      <c r="I524" s="302">
        <f t="shared" si="320"/>
        <v>0</v>
      </c>
      <c r="J524" s="302">
        <f t="shared" si="320"/>
        <v>0</v>
      </c>
      <c r="K524" s="405">
        <f t="shared" si="320"/>
        <v>45000</v>
      </c>
      <c r="L524" s="302">
        <f t="shared" si="320"/>
        <v>0</v>
      </c>
    </row>
    <row r="525" spans="1:12" ht="24" x14ac:dyDescent="0.25">
      <c r="A525" s="176" t="s">
        <v>48</v>
      </c>
      <c r="B525" s="174">
        <v>709</v>
      </c>
      <c r="C525" s="173" t="s">
        <v>58</v>
      </c>
      <c r="D525" s="173" t="s">
        <v>2</v>
      </c>
      <c r="E525" s="303" t="s">
        <v>1003</v>
      </c>
      <c r="F525" s="173" t="s">
        <v>46</v>
      </c>
      <c r="G525" s="191">
        <v>45000</v>
      </c>
      <c r="H525" s="217"/>
      <c r="I525" s="302"/>
      <c r="J525" s="404"/>
      <c r="K525" s="405">
        <f t="shared" si="316"/>
        <v>45000</v>
      </c>
      <c r="L525" s="405">
        <f t="shared" si="317"/>
        <v>0</v>
      </c>
    </row>
    <row r="526" spans="1:12" ht="48" x14ac:dyDescent="0.25">
      <c r="A526" s="176" t="s">
        <v>1002</v>
      </c>
      <c r="B526" s="174">
        <v>709</v>
      </c>
      <c r="C526" s="173" t="s">
        <v>58</v>
      </c>
      <c r="D526" s="173" t="s">
        <v>2</v>
      </c>
      <c r="E526" s="173" t="s">
        <v>1004</v>
      </c>
      <c r="F526" s="173"/>
      <c r="G526" s="191">
        <f>G527+G532</f>
        <v>15038800</v>
      </c>
      <c r="H526" s="191">
        <f>H527+H532</f>
        <v>0</v>
      </c>
      <c r="I526" s="191">
        <f t="shared" ref="I526:L526" si="321">I527+I532</f>
        <v>0</v>
      </c>
      <c r="J526" s="191">
        <f t="shared" si="321"/>
        <v>0</v>
      </c>
      <c r="K526" s="405">
        <f t="shared" si="321"/>
        <v>15038800</v>
      </c>
      <c r="L526" s="191">
        <f t="shared" si="321"/>
        <v>0</v>
      </c>
    </row>
    <row r="527" spans="1:12" ht="36" x14ac:dyDescent="0.25">
      <c r="A527" s="208" t="s">
        <v>1006</v>
      </c>
      <c r="B527" s="304">
        <v>709</v>
      </c>
      <c r="C527" s="303" t="s">
        <v>58</v>
      </c>
      <c r="D527" s="303" t="s">
        <v>2</v>
      </c>
      <c r="E527" s="303" t="s">
        <v>1007</v>
      </c>
      <c r="F527" s="303"/>
      <c r="G527" s="191">
        <f>G528+G530</f>
        <v>14838800</v>
      </c>
      <c r="H527" s="191">
        <f>H528+H530</f>
        <v>0</v>
      </c>
      <c r="I527" s="191">
        <f t="shared" ref="I527:L527" si="322">I528+I530</f>
        <v>0</v>
      </c>
      <c r="J527" s="191">
        <f t="shared" si="322"/>
        <v>0</v>
      </c>
      <c r="K527" s="405">
        <f t="shared" si="322"/>
        <v>14838800</v>
      </c>
      <c r="L527" s="191">
        <f t="shared" si="322"/>
        <v>0</v>
      </c>
    </row>
    <row r="528" spans="1:12" ht="48" x14ac:dyDescent="0.25">
      <c r="A528" s="208" t="s">
        <v>14</v>
      </c>
      <c r="B528" s="174">
        <v>709</v>
      </c>
      <c r="C528" s="173" t="s">
        <v>58</v>
      </c>
      <c r="D528" s="173" t="s">
        <v>2</v>
      </c>
      <c r="E528" s="173" t="s">
        <v>1005</v>
      </c>
      <c r="F528" s="173"/>
      <c r="G528" s="191">
        <f>G529</f>
        <v>242500</v>
      </c>
      <c r="H528" s="217">
        <f>H529</f>
        <v>0</v>
      </c>
      <c r="I528" s="302">
        <f t="shared" ref="I528:L528" si="323">I529</f>
        <v>0</v>
      </c>
      <c r="J528" s="302">
        <f t="shared" si="323"/>
        <v>0</v>
      </c>
      <c r="K528" s="405">
        <f t="shared" si="323"/>
        <v>242500</v>
      </c>
      <c r="L528" s="302">
        <f t="shared" si="323"/>
        <v>0</v>
      </c>
    </row>
    <row r="529" spans="1:12" ht="24" x14ac:dyDescent="0.25">
      <c r="A529" s="176" t="s">
        <v>48</v>
      </c>
      <c r="B529" s="174">
        <v>709</v>
      </c>
      <c r="C529" s="173" t="s">
        <v>58</v>
      </c>
      <c r="D529" s="173" t="s">
        <v>2</v>
      </c>
      <c r="E529" s="303" t="s">
        <v>1005</v>
      </c>
      <c r="F529" s="173" t="s">
        <v>46</v>
      </c>
      <c r="G529" s="191">
        <v>242500</v>
      </c>
      <c r="H529" s="217"/>
      <c r="I529" s="302"/>
      <c r="J529" s="404"/>
      <c r="K529" s="405">
        <f t="shared" si="316"/>
        <v>242500</v>
      </c>
      <c r="L529" s="405">
        <f t="shared" si="317"/>
        <v>0</v>
      </c>
    </row>
    <row r="530" spans="1:12" ht="48" x14ac:dyDescent="0.25">
      <c r="A530" s="176" t="s">
        <v>942</v>
      </c>
      <c r="B530" s="174">
        <v>709</v>
      </c>
      <c r="C530" s="173" t="s">
        <v>58</v>
      </c>
      <c r="D530" s="173" t="s">
        <v>2</v>
      </c>
      <c r="E530" s="173" t="s">
        <v>1012</v>
      </c>
      <c r="F530" s="173"/>
      <c r="G530" s="191">
        <f>G531</f>
        <v>14596300</v>
      </c>
      <c r="H530" s="217">
        <f>H531</f>
        <v>0</v>
      </c>
      <c r="I530" s="302">
        <f t="shared" ref="I530:J530" si="324">I531</f>
        <v>0</v>
      </c>
      <c r="J530" s="191">
        <f t="shared" si="324"/>
        <v>0</v>
      </c>
      <c r="K530" s="405">
        <f t="shared" si="316"/>
        <v>14596300</v>
      </c>
      <c r="L530" s="405">
        <f t="shared" si="317"/>
        <v>0</v>
      </c>
    </row>
    <row r="531" spans="1:12" ht="24" x14ac:dyDescent="0.25">
      <c r="A531" s="176" t="s">
        <v>48</v>
      </c>
      <c r="B531" s="174">
        <v>709</v>
      </c>
      <c r="C531" s="173" t="s">
        <v>58</v>
      </c>
      <c r="D531" s="173" t="s">
        <v>2</v>
      </c>
      <c r="E531" s="303" t="s">
        <v>1012</v>
      </c>
      <c r="F531" s="173" t="s">
        <v>46</v>
      </c>
      <c r="G531" s="191">
        <v>14596300</v>
      </c>
      <c r="H531" s="217"/>
      <c r="I531" s="302"/>
      <c r="J531" s="404"/>
      <c r="K531" s="405">
        <f t="shared" si="316"/>
        <v>14596300</v>
      </c>
      <c r="L531" s="405">
        <f t="shared" si="317"/>
        <v>0</v>
      </c>
    </row>
    <row r="532" spans="1:12" ht="36" x14ac:dyDescent="0.25">
      <c r="A532" s="208" t="s">
        <v>1008</v>
      </c>
      <c r="B532" s="304">
        <v>709</v>
      </c>
      <c r="C532" s="303" t="s">
        <v>58</v>
      </c>
      <c r="D532" s="303" t="s">
        <v>2</v>
      </c>
      <c r="E532" s="303" t="s">
        <v>1010</v>
      </c>
      <c r="F532" s="303"/>
      <c r="G532" s="191">
        <f>G533</f>
        <v>200000</v>
      </c>
      <c r="H532" s="191">
        <f>H533</f>
        <v>0</v>
      </c>
      <c r="I532" s="191">
        <f t="shared" ref="I532:L533" si="325">I533</f>
        <v>0</v>
      </c>
      <c r="J532" s="191">
        <f t="shared" si="325"/>
        <v>0</v>
      </c>
      <c r="K532" s="405">
        <f t="shared" si="325"/>
        <v>200000</v>
      </c>
      <c r="L532" s="191">
        <f t="shared" si="325"/>
        <v>0</v>
      </c>
    </row>
    <row r="533" spans="1:12" x14ac:dyDescent="0.25">
      <c r="A533" s="208" t="s">
        <v>1009</v>
      </c>
      <c r="B533" s="304">
        <v>709</v>
      </c>
      <c r="C533" s="303" t="s">
        <v>58</v>
      </c>
      <c r="D533" s="303" t="s">
        <v>2</v>
      </c>
      <c r="E533" s="303" t="s">
        <v>1011</v>
      </c>
      <c r="F533" s="303"/>
      <c r="G533" s="191">
        <f>G534</f>
        <v>200000</v>
      </c>
      <c r="H533" s="191">
        <f>H534</f>
        <v>0</v>
      </c>
      <c r="I533" s="191">
        <f t="shared" si="325"/>
        <v>0</v>
      </c>
      <c r="J533" s="191">
        <f t="shared" si="325"/>
        <v>0</v>
      </c>
      <c r="K533" s="405">
        <f t="shared" si="325"/>
        <v>200000</v>
      </c>
      <c r="L533" s="191">
        <f t="shared" si="325"/>
        <v>0</v>
      </c>
    </row>
    <row r="534" spans="1:12" ht="24" x14ac:dyDescent="0.25">
      <c r="A534" s="208" t="s">
        <v>48</v>
      </c>
      <c r="B534" s="304">
        <v>709</v>
      </c>
      <c r="C534" s="303" t="s">
        <v>58</v>
      </c>
      <c r="D534" s="303" t="s">
        <v>2</v>
      </c>
      <c r="E534" s="303" t="s">
        <v>1011</v>
      </c>
      <c r="F534" s="303" t="s">
        <v>46</v>
      </c>
      <c r="G534" s="191">
        <v>200000</v>
      </c>
      <c r="H534" s="302"/>
      <c r="I534" s="302"/>
      <c r="J534" s="404"/>
      <c r="K534" s="405">
        <f t="shared" si="316"/>
        <v>200000</v>
      </c>
      <c r="L534" s="405">
        <f t="shared" si="317"/>
        <v>0</v>
      </c>
    </row>
    <row r="535" spans="1:12" x14ac:dyDescent="0.25">
      <c r="A535" s="178" t="s">
        <v>11</v>
      </c>
      <c r="B535" s="183">
        <v>709</v>
      </c>
      <c r="C535" s="179" t="s">
        <v>3</v>
      </c>
      <c r="D535" s="173"/>
      <c r="E535" s="173"/>
      <c r="F535" s="173"/>
      <c r="G535" s="192">
        <f>G536</f>
        <v>728000</v>
      </c>
      <c r="H535" s="379">
        <f>H536</f>
        <v>0</v>
      </c>
      <c r="I535" s="405">
        <f t="shared" ref="I535:L535" si="326">I536</f>
        <v>0</v>
      </c>
      <c r="J535" s="405">
        <f t="shared" si="326"/>
        <v>0</v>
      </c>
      <c r="K535" s="405">
        <f t="shared" si="326"/>
        <v>728000</v>
      </c>
      <c r="L535" s="405">
        <f t="shared" si="326"/>
        <v>0</v>
      </c>
    </row>
    <row r="536" spans="1:12" x14ac:dyDescent="0.25">
      <c r="A536" s="272" t="s">
        <v>637</v>
      </c>
      <c r="B536" s="266">
        <v>709</v>
      </c>
      <c r="C536" s="179" t="s">
        <v>3</v>
      </c>
      <c r="D536" s="179" t="s">
        <v>33</v>
      </c>
      <c r="E536" s="269"/>
      <c r="F536" s="269"/>
      <c r="G536" s="191">
        <f>G537</f>
        <v>728000</v>
      </c>
      <c r="H536" s="191">
        <f t="shared" ref="H536:L539" si="327">H537</f>
        <v>0</v>
      </c>
      <c r="I536" s="191">
        <f t="shared" si="327"/>
        <v>0</v>
      </c>
      <c r="J536" s="191">
        <f t="shared" si="327"/>
        <v>0</v>
      </c>
      <c r="K536" s="405">
        <f t="shared" si="327"/>
        <v>728000</v>
      </c>
      <c r="L536" s="191">
        <f t="shared" si="327"/>
        <v>0</v>
      </c>
    </row>
    <row r="537" spans="1:12" ht="24" x14ac:dyDescent="0.25">
      <c r="A537" s="187" t="s">
        <v>756</v>
      </c>
      <c r="B537" s="266">
        <v>709</v>
      </c>
      <c r="C537" s="269" t="s">
        <v>3</v>
      </c>
      <c r="D537" s="269" t="s">
        <v>33</v>
      </c>
      <c r="E537" s="269" t="s">
        <v>694</v>
      </c>
      <c r="F537" s="269"/>
      <c r="G537" s="191">
        <f>G538</f>
        <v>728000</v>
      </c>
      <c r="H537" s="191">
        <f>H538</f>
        <v>0</v>
      </c>
      <c r="I537" s="191">
        <f t="shared" si="327"/>
        <v>0</v>
      </c>
      <c r="J537" s="191">
        <f t="shared" si="327"/>
        <v>0</v>
      </c>
      <c r="K537" s="405">
        <f t="shared" si="327"/>
        <v>728000</v>
      </c>
      <c r="L537" s="191">
        <f t="shared" si="327"/>
        <v>0</v>
      </c>
    </row>
    <row r="538" spans="1:12" ht="24" x14ac:dyDescent="0.25">
      <c r="A538" s="208" t="s">
        <v>896</v>
      </c>
      <c r="B538" s="266">
        <v>709</v>
      </c>
      <c r="C538" s="269" t="s">
        <v>3</v>
      </c>
      <c r="D538" s="269" t="s">
        <v>33</v>
      </c>
      <c r="E538" s="269" t="s">
        <v>695</v>
      </c>
      <c r="F538" s="269"/>
      <c r="G538" s="191">
        <f>G539</f>
        <v>728000</v>
      </c>
      <c r="H538" s="191">
        <f>H539</f>
        <v>0</v>
      </c>
      <c r="I538" s="191">
        <f t="shared" si="327"/>
        <v>0</v>
      </c>
      <c r="J538" s="191">
        <f t="shared" si="327"/>
        <v>0</v>
      </c>
      <c r="K538" s="405">
        <f t="shared" si="327"/>
        <v>728000</v>
      </c>
      <c r="L538" s="191">
        <f t="shared" si="327"/>
        <v>0</v>
      </c>
    </row>
    <row r="539" spans="1:12" ht="24" x14ac:dyDescent="0.25">
      <c r="A539" s="208" t="s">
        <v>951</v>
      </c>
      <c r="B539" s="378">
        <v>709</v>
      </c>
      <c r="C539" s="303" t="s">
        <v>3</v>
      </c>
      <c r="D539" s="303" t="s">
        <v>33</v>
      </c>
      <c r="E539" s="303" t="s">
        <v>953</v>
      </c>
      <c r="F539" s="303"/>
      <c r="G539" s="191">
        <f>G540</f>
        <v>728000</v>
      </c>
      <c r="H539" s="191">
        <f>H540</f>
        <v>0</v>
      </c>
      <c r="I539" s="191">
        <f t="shared" si="327"/>
        <v>0</v>
      </c>
      <c r="J539" s="191">
        <f t="shared" si="327"/>
        <v>0</v>
      </c>
      <c r="K539" s="405">
        <f t="shared" si="327"/>
        <v>728000</v>
      </c>
      <c r="L539" s="191">
        <f t="shared" si="327"/>
        <v>0</v>
      </c>
    </row>
    <row r="540" spans="1:12" x14ac:dyDescent="0.25">
      <c r="A540" s="177" t="s">
        <v>25</v>
      </c>
      <c r="B540" s="266">
        <v>709</v>
      </c>
      <c r="C540" s="269" t="s">
        <v>3</v>
      </c>
      <c r="D540" s="269" t="s">
        <v>33</v>
      </c>
      <c r="E540" s="269" t="s">
        <v>952</v>
      </c>
      <c r="F540" s="269"/>
      <c r="G540" s="191">
        <f>G541</f>
        <v>728000</v>
      </c>
      <c r="H540" s="191">
        <f t="shared" ref="H540:L540" si="328">H541</f>
        <v>0</v>
      </c>
      <c r="I540" s="191">
        <f t="shared" si="328"/>
        <v>0</v>
      </c>
      <c r="J540" s="191">
        <f t="shared" si="328"/>
        <v>0</v>
      </c>
      <c r="K540" s="405">
        <f t="shared" si="328"/>
        <v>728000</v>
      </c>
      <c r="L540" s="191">
        <f t="shared" si="328"/>
        <v>0</v>
      </c>
    </row>
    <row r="541" spans="1:12" ht="24" x14ac:dyDescent="0.25">
      <c r="A541" s="208" t="s">
        <v>48</v>
      </c>
      <c r="B541" s="266">
        <v>709</v>
      </c>
      <c r="C541" s="269" t="s">
        <v>3</v>
      </c>
      <c r="D541" s="269" t="s">
        <v>33</v>
      </c>
      <c r="E541" s="303" t="s">
        <v>952</v>
      </c>
      <c r="F541" s="269" t="s">
        <v>46</v>
      </c>
      <c r="G541" s="191">
        <v>728000</v>
      </c>
      <c r="H541" s="191"/>
      <c r="I541" s="191"/>
      <c r="J541" s="191"/>
      <c r="K541" s="405">
        <f t="shared" si="316"/>
        <v>728000</v>
      </c>
      <c r="L541" s="405">
        <f t="shared" si="317"/>
        <v>0</v>
      </c>
    </row>
    <row r="542" spans="1:12" ht="24" x14ac:dyDescent="0.25">
      <c r="A542" s="199" t="s">
        <v>61</v>
      </c>
      <c r="B542" s="200" t="s">
        <v>44</v>
      </c>
      <c r="C542" s="200"/>
      <c r="D542" s="200"/>
      <c r="E542" s="200"/>
      <c r="F542" s="200"/>
      <c r="G542" s="196">
        <f t="shared" ref="G542:H542" si="329">G543+G572+G605+G683+G676</f>
        <v>166830201.09999999</v>
      </c>
      <c r="H542" s="250">
        <f t="shared" si="329"/>
        <v>5203957.0999999996</v>
      </c>
      <c r="I542" s="250">
        <f t="shared" ref="I542:L542" si="330">I543+I572+I605+I683+I676</f>
        <v>0</v>
      </c>
      <c r="J542" s="250">
        <f t="shared" si="330"/>
        <v>0</v>
      </c>
      <c r="K542" s="196">
        <f t="shared" si="330"/>
        <v>166830201.09999999</v>
      </c>
      <c r="L542" s="250">
        <f t="shared" si="330"/>
        <v>5203957.0999999996</v>
      </c>
    </row>
    <row r="543" spans="1:12" x14ac:dyDescent="0.25">
      <c r="A543" s="167" t="s">
        <v>30</v>
      </c>
      <c r="B543" s="183">
        <v>731</v>
      </c>
      <c r="C543" s="168" t="s">
        <v>23</v>
      </c>
      <c r="D543" s="168" t="s">
        <v>29</v>
      </c>
      <c r="E543" s="179"/>
      <c r="F543" s="179"/>
      <c r="G543" s="192">
        <f t="shared" ref="G543:H543" si="331">G544+G554</f>
        <v>11756814</v>
      </c>
      <c r="H543" s="217">
        <f t="shared" si="331"/>
        <v>0</v>
      </c>
      <c r="I543" s="302">
        <f t="shared" ref="I543:L543" si="332">I544+I554</f>
        <v>0</v>
      </c>
      <c r="J543" s="302">
        <f t="shared" si="332"/>
        <v>0</v>
      </c>
      <c r="K543" s="405">
        <f t="shared" si="332"/>
        <v>11756814</v>
      </c>
      <c r="L543" s="302">
        <f t="shared" si="332"/>
        <v>0</v>
      </c>
    </row>
    <row r="544" spans="1:12" ht="48" x14ac:dyDescent="0.25">
      <c r="A544" s="178" t="s">
        <v>28</v>
      </c>
      <c r="B544" s="183">
        <v>731</v>
      </c>
      <c r="C544" s="168" t="s">
        <v>23</v>
      </c>
      <c r="D544" s="168" t="s">
        <v>2</v>
      </c>
      <c r="E544" s="179"/>
      <c r="F544" s="179"/>
      <c r="G544" s="192">
        <f t="shared" ref="G544:L545" si="333">G545</f>
        <v>11151814</v>
      </c>
      <c r="H544" s="217">
        <f t="shared" si="333"/>
        <v>0</v>
      </c>
      <c r="I544" s="302">
        <f t="shared" si="333"/>
        <v>0</v>
      </c>
      <c r="J544" s="302">
        <f t="shared" si="333"/>
        <v>0</v>
      </c>
      <c r="K544" s="405">
        <f t="shared" si="333"/>
        <v>11151814</v>
      </c>
      <c r="L544" s="302">
        <f t="shared" si="333"/>
        <v>0</v>
      </c>
    </row>
    <row r="545" spans="1:12" x14ac:dyDescent="0.25">
      <c r="A545" s="172" t="s">
        <v>9</v>
      </c>
      <c r="B545" s="173" t="s">
        <v>44</v>
      </c>
      <c r="C545" s="173" t="s">
        <v>23</v>
      </c>
      <c r="D545" s="173" t="s">
        <v>2</v>
      </c>
      <c r="E545" s="173" t="s">
        <v>684</v>
      </c>
      <c r="F545" s="174"/>
      <c r="G545" s="191">
        <f t="shared" si="333"/>
        <v>11151814</v>
      </c>
      <c r="H545" s="217">
        <f t="shared" si="333"/>
        <v>0</v>
      </c>
      <c r="I545" s="302">
        <f t="shared" si="333"/>
        <v>0</v>
      </c>
      <c r="J545" s="302">
        <f t="shared" si="333"/>
        <v>0</v>
      </c>
      <c r="K545" s="405">
        <f t="shared" si="333"/>
        <v>11151814</v>
      </c>
      <c r="L545" s="302">
        <f t="shared" si="333"/>
        <v>0</v>
      </c>
    </row>
    <row r="546" spans="1:12" ht="24" x14ac:dyDescent="0.25">
      <c r="A546" s="172" t="s">
        <v>8</v>
      </c>
      <c r="B546" s="173" t="s">
        <v>44</v>
      </c>
      <c r="C546" s="173" t="s">
        <v>23</v>
      </c>
      <c r="D546" s="173" t="s">
        <v>2</v>
      </c>
      <c r="E546" s="173" t="s">
        <v>685</v>
      </c>
      <c r="F546" s="174"/>
      <c r="G546" s="191">
        <f t="shared" ref="G546:H546" si="334">G547+G549+G552</f>
        <v>11151814</v>
      </c>
      <c r="H546" s="217">
        <f t="shared" si="334"/>
        <v>0</v>
      </c>
      <c r="I546" s="302">
        <f t="shared" ref="I546:L546" si="335">I547+I549+I552</f>
        <v>0</v>
      </c>
      <c r="J546" s="302">
        <f t="shared" si="335"/>
        <v>0</v>
      </c>
      <c r="K546" s="405">
        <f t="shared" si="335"/>
        <v>11151814</v>
      </c>
      <c r="L546" s="302">
        <f t="shared" si="335"/>
        <v>0</v>
      </c>
    </row>
    <row r="547" spans="1:12" ht="24" x14ac:dyDescent="0.25">
      <c r="A547" s="176" t="s">
        <v>27</v>
      </c>
      <c r="B547" s="173" t="s">
        <v>44</v>
      </c>
      <c r="C547" s="173" t="s">
        <v>23</v>
      </c>
      <c r="D547" s="173" t="s">
        <v>2</v>
      </c>
      <c r="E547" s="173" t="s">
        <v>687</v>
      </c>
      <c r="F547" s="174"/>
      <c r="G547" s="191">
        <f>G548</f>
        <v>10771214</v>
      </c>
      <c r="H547" s="217">
        <f>H548</f>
        <v>0</v>
      </c>
      <c r="I547" s="302">
        <f t="shared" ref="I547:L547" si="336">I548</f>
        <v>0</v>
      </c>
      <c r="J547" s="302">
        <f t="shared" si="336"/>
        <v>0</v>
      </c>
      <c r="K547" s="405">
        <f t="shared" si="336"/>
        <v>10771214</v>
      </c>
      <c r="L547" s="302">
        <f t="shared" si="336"/>
        <v>0</v>
      </c>
    </row>
    <row r="548" spans="1:12" ht="60" x14ac:dyDescent="0.25">
      <c r="A548" s="176" t="s">
        <v>13</v>
      </c>
      <c r="B548" s="173" t="s">
        <v>44</v>
      </c>
      <c r="C548" s="173" t="s">
        <v>23</v>
      </c>
      <c r="D548" s="173" t="s">
        <v>2</v>
      </c>
      <c r="E548" s="303" t="s">
        <v>687</v>
      </c>
      <c r="F548" s="174">
        <v>100</v>
      </c>
      <c r="G548" s="191">
        <v>10771214</v>
      </c>
      <c r="H548" s="217"/>
      <c r="I548" s="302"/>
      <c r="J548" s="404"/>
      <c r="K548" s="405">
        <f t="shared" si="316"/>
        <v>10771214</v>
      </c>
      <c r="L548" s="405">
        <f t="shared" si="317"/>
        <v>0</v>
      </c>
    </row>
    <row r="549" spans="1:12" ht="24" x14ac:dyDescent="0.25">
      <c r="A549" s="177" t="s">
        <v>24</v>
      </c>
      <c r="B549" s="173" t="s">
        <v>44</v>
      </c>
      <c r="C549" s="173" t="s">
        <v>23</v>
      </c>
      <c r="D549" s="173" t="s">
        <v>2</v>
      </c>
      <c r="E549" s="173" t="s">
        <v>688</v>
      </c>
      <c r="F549" s="174"/>
      <c r="G549" s="191">
        <f t="shared" ref="G549:J549" si="337">SUM(G550:G551)</f>
        <v>249000</v>
      </c>
      <c r="H549" s="217">
        <f t="shared" si="337"/>
        <v>0</v>
      </c>
      <c r="I549" s="302">
        <f t="shared" si="337"/>
        <v>0</v>
      </c>
      <c r="J549" s="191">
        <f t="shared" si="337"/>
        <v>0</v>
      </c>
      <c r="K549" s="405">
        <f t="shared" si="316"/>
        <v>249000</v>
      </c>
      <c r="L549" s="405">
        <f t="shared" si="317"/>
        <v>0</v>
      </c>
    </row>
    <row r="550" spans="1:12" ht="24" x14ac:dyDescent="0.25">
      <c r="A550" s="176" t="s">
        <v>18</v>
      </c>
      <c r="B550" s="173" t="s">
        <v>44</v>
      </c>
      <c r="C550" s="173" t="s">
        <v>23</v>
      </c>
      <c r="D550" s="173" t="s">
        <v>2</v>
      </c>
      <c r="E550" s="173" t="s">
        <v>688</v>
      </c>
      <c r="F550" s="174">
        <v>200</v>
      </c>
      <c r="G550" s="191">
        <v>246600</v>
      </c>
      <c r="H550" s="217"/>
      <c r="I550" s="302"/>
      <c r="J550" s="404"/>
      <c r="K550" s="405">
        <f t="shared" si="316"/>
        <v>246600</v>
      </c>
      <c r="L550" s="405">
        <f t="shared" si="317"/>
        <v>0</v>
      </c>
    </row>
    <row r="551" spans="1:12" x14ac:dyDescent="0.25">
      <c r="A551" s="176" t="s">
        <v>16</v>
      </c>
      <c r="B551" s="173" t="s">
        <v>44</v>
      </c>
      <c r="C551" s="173" t="s">
        <v>23</v>
      </c>
      <c r="D551" s="173" t="s">
        <v>2</v>
      </c>
      <c r="E551" s="303" t="s">
        <v>688</v>
      </c>
      <c r="F551" s="174">
        <v>800</v>
      </c>
      <c r="G551" s="191">
        <v>2400</v>
      </c>
      <c r="H551" s="217"/>
      <c r="I551" s="302"/>
      <c r="J551" s="404"/>
      <c r="K551" s="405">
        <f t="shared" si="316"/>
        <v>2400</v>
      </c>
      <c r="L551" s="405">
        <f t="shared" si="317"/>
        <v>0</v>
      </c>
    </row>
    <row r="552" spans="1:12" ht="48" x14ac:dyDescent="0.25">
      <c r="A552" s="176" t="s">
        <v>14</v>
      </c>
      <c r="B552" s="173" t="s">
        <v>44</v>
      </c>
      <c r="C552" s="173" t="s">
        <v>23</v>
      </c>
      <c r="D552" s="173" t="s">
        <v>2</v>
      </c>
      <c r="E552" s="173" t="s">
        <v>689</v>
      </c>
      <c r="F552" s="174"/>
      <c r="G552" s="191">
        <f>G553</f>
        <v>131600</v>
      </c>
      <c r="H552" s="217">
        <f>H553</f>
        <v>0</v>
      </c>
      <c r="I552" s="302">
        <f t="shared" ref="I552:J552" si="338">I553</f>
        <v>0</v>
      </c>
      <c r="J552" s="191">
        <f t="shared" si="338"/>
        <v>0</v>
      </c>
      <c r="K552" s="405">
        <f t="shared" si="316"/>
        <v>131600</v>
      </c>
      <c r="L552" s="405">
        <f t="shared" si="317"/>
        <v>0</v>
      </c>
    </row>
    <row r="553" spans="1:12" ht="60" x14ac:dyDescent="0.25">
      <c r="A553" s="176" t="s">
        <v>13</v>
      </c>
      <c r="B553" s="173" t="s">
        <v>44</v>
      </c>
      <c r="C553" s="173" t="s">
        <v>23</v>
      </c>
      <c r="D553" s="173" t="s">
        <v>2</v>
      </c>
      <c r="E553" s="303" t="s">
        <v>689</v>
      </c>
      <c r="F553" s="174">
        <v>100</v>
      </c>
      <c r="G553" s="191">
        <v>131600</v>
      </c>
      <c r="H553" s="217"/>
      <c r="I553" s="302"/>
      <c r="J553" s="404"/>
      <c r="K553" s="405">
        <f t="shared" si="316"/>
        <v>131600</v>
      </c>
      <c r="L553" s="405">
        <f t="shared" si="317"/>
        <v>0</v>
      </c>
    </row>
    <row r="554" spans="1:12" x14ac:dyDescent="0.25">
      <c r="A554" s="178" t="s">
        <v>26</v>
      </c>
      <c r="B554" s="179" t="s">
        <v>44</v>
      </c>
      <c r="C554" s="179" t="s">
        <v>23</v>
      </c>
      <c r="D554" s="179" t="s">
        <v>22</v>
      </c>
      <c r="E554" s="179"/>
      <c r="F554" s="183"/>
      <c r="G554" s="192">
        <f>G555</f>
        <v>605000</v>
      </c>
      <c r="H554" s="217">
        <f>H555</f>
        <v>0</v>
      </c>
      <c r="I554" s="302">
        <f t="shared" ref="I554:L554" si="339">I555</f>
        <v>0</v>
      </c>
      <c r="J554" s="302">
        <f t="shared" si="339"/>
        <v>0</v>
      </c>
      <c r="K554" s="405">
        <f t="shared" si="339"/>
        <v>605000</v>
      </c>
      <c r="L554" s="302">
        <f t="shared" si="339"/>
        <v>0</v>
      </c>
    </row>
    <row r="555" spans="1:12" ht="36" x14ac:dyDescent="0.25">
      <c r="A555" s="176" t="s">
        <v>765</v>
      </c>
      <c r="B555" s="173" t="s">
        <v>44</v>
      </c>
      <c r="C555" s="173" t="s">
        <v>23</v>
      </c>
      <c r="D555" s="173" t="s">
        <v>22</v>
      </c>
      <c r="E555" s="173" t="s">
        <v>704</v>
      </c>
      <c r="F555" s="174"/>
      <c r="G555" s="191">
        <f t="shared" ref="G555:L555" si="340">G556+G563</f>
        <v>605000</v>
      </c>
      <c r="H555" s="191">
        <f t="shared" si="340"/>
        <v>0</v>
      </c>
      <c r="I555" s="191">
        <f t="shared" si="340"/>
        <v>0</v>
      </c>
      <c r="J555" s="191">
        <f t="shared" si="340"/>
        <v>0</v>
      </c>
      <c r="K555" s="191">
        <f t="shared" si="340"/>
        <v>605000</v>
      </c>
      <c r="L555" s="191">
        <f t="shared" si="340"/>
        <v>0</v>
      </c>
    </row>
    <row r="556" spans="1:12" ht="36" x14ac:dyDescent="0.25">
      <c r="A556" s="176" t="s">
        <v>758</v>
      </c>
      <c r="B556" s="173" t="s">
        <v>44</v>
      </c>
      <c r="C556" s="173" t="s">
        <v>23</v>
      </c>
      <c r="D556" s="173" t="s">
        <v>22</v>
      </c>
      <c r="E556" s="173" t="s">
        <v>705</v>
      </c>
      <c r="F556" s="174"/>
      <c r="G556" s="191">
        <f>G557+G560</f>
        <v>200000</v>
      </c>
      <c r="H556" s="191">
        <f t="shared" ref="H556:L556" si="341">H557+H560</f>
        <v>0</v>
      </c>
      <c r="I556" s="191">
        <f t="shared" si="341"/>
        <v>0</v>
      </c>
      <c r="J556" s="191">
        <f t="shared" si="341"/>
        <v>0</v>
      </c>
      <c r="K556" s="191">
        <f t="shared" si="341"/>
        <v>200000</v>
      </c>
      <c r="L556" s="191">
        <f t="shared" si="341"/>
        <v>0</v>
      </c>
    </row>
    <row r="557" spans="1:12" ht="60" x14ac:dyDescent="0.25">
      <c r="A557" s="208" t="s">
        <v>699</v>
      </c>
      <c r="B557" s="303" t="s">
        <v>44</v>
      </c>
      <c r="C557" s="303" t="s">
        <v>23</v>
      </c>
      <c r="D557" s="303" t="s">
        <v>22</v>
      </c>
      <c r="E557" s="303" t="s">
        <v>706</v>
      </c>
      <c r="F557" s="304"/>
      <c r="G557" s="191">
        <f>G558</f>
        <v>186900</v>
      </c>
      <c r="H557" s="191">
        <f>H558</f>
        <v>0</v>
      </c>
      <c r="I557" s="191">
        <f t="shared" ref="I557:L557" si="342">I558</f>
        <v>0</v>
      </c>
      <c r="J557" s="191">
        <f t="shared" si="342"/>
        <v>0</v>
      </c>
      <c r="K557" s="405">
        <f t="shared" si="342"/>
        <v>186900</v>
      </c>
      <c r="L557" s="191">
        <f t="shared" si="342"/>
        <v>0</v>
      </c>
    </row>
    <row r="558" spans="1:12" ht="36" x14ac:dyDescent="0.25">
      <c r="A558" s="177" t="s">
        <v>700</v>
      </c>
      <c r="B558" s="303" t="s">
        <v>44</v>
      </c>
      <c r="C558" s="303" t="s">
        <v>23</v>
      </c>
      <c r="D558" s="303" t="s">
        <v>22</v>
      </c>
      <c r="E558" s="303" t="s">
        <v>707</v>
      </c>
      <c r="F558" s="304"/>
      <c r="G558" s="191">
        <f t="shared" ref="G558:L558" si="343">G559</f>
        <v>186900</v>
      </c>
      <c r="H558" s="217">
        <f t="shared" si="343"/>
        <v>0</v>
      </c>
      <c r="I558" s="302">
        <f t="shared" si="343"/>
        <v>0</v>
      </c>
      <c r="J558" s="302">
        <f t="shared" si="343"/>
        <v>0</v>
      </c>
      <c r="K558" s="405">
        <f t="shared" si="343"/>
        <v>186900</v>
      </c>
      <c r="L558" s="302">
        <f t="shared" si="343"/>
        <v>0</v>
      </c>
    </row>
    <row r="559" spans="1:12" ht="24" x14ac:dyDescent="0.25">
      <c r="A559" s="208" t="s">
        <v>18</v>
      </c>
      <c r="B559" s="303" t="s">
        <v>44</v>
      </c>
      <c r="C559" s="303" t="s">
        <v>23</v>
      </c>
      <c r="D559" s="303" t="s">
        <v>22</v>
      </c>
      <c r="E559" s="303" t="s">
        <v>707</v>
      </c>
      <c r="F559" s="304">
        <v>200</v>
      </c>
      <c r="G559" s="191">
        <v>186900</v>
      </c>
      <c r="H559" s="217"/>
      <c r="I559" s="302"/>
      <c r="J559" s="404"/>
      <c r="K559" s="405">
        <f t="shared" si="316"/>
        <v>186900</v>
      </c>
      <c r="L559" s="405">
        <f t="shared" si="317"/>
        <v>0</v>
      </c>
    </row>
    <row r="560" spans="1:12" ht="48" x14ac:dyDescent="0.25">
      <c r="A560" s="208" t="s">
        <v>701</v>
      </c>
      <c r="B560" s="303" t="s">
        <v>44</v>
      </c>
      <c r="C560" s="303" t="s">
        <v>23</v>
      </c>
      <c r="D560" s="303" t="s">
        <v>22</v>
      </c>
      <c r="E560" s="303" t="s">
        <v>713</v>
      </c>
      <c r="F560" s="304"/>
      <c r="G560" s="191">
        <f>G561</f>
        <v>13100</v>
      </c>
      <c r="H560" s="191">
        <f>H561</f>
        <v>0</v>
      </c>
      <c r="I560" s="191">
        <f t="shared" ref="I560:L561" si="344">I561</f>
        <v>0</v>
      </c>
      <c r="J560" s="191">
        <f t="shared" si="344"/>
        <v>0</v>
      </c>
      <c r="K560" s="405">
        <f t="shared" si="344"/>
        <v>13100</v>
      </c>
      <c r="L560" s="191">
        <f t="shared" si="344"/>
        <v>0</v>
      </c>
    </row>
    <row r="561" spans="1:12" ht="36" x14ac:dyDescent="0.25">
      <c r="A561" s="177" t="s">
        <v>700</v>
      </c>
      <c r="B561" s="303" t="s">
        <v>44</v>
      </c>
      <c r="C561" s="303" t="s">
        <v>23</v>
      </c>
      <c r="D561" s="303" t="s">
        <v>22</v>
      </c>
      <c r="E561" s="303" t="s">
        <v>708</v>
      </c>
      <c r="F561" s="304"/>
      <c r="G561" s="191">
        <f>G562</f>
        <v>13100</v>
      </c>
      <c r="H561" s="191">
        <f>H562</f>
        <v>0</v>
      </c>
      <c r="I561" s="191">
        <f t="shared" si="344"/>
        <v>0</v>
      </c>
      <c r="J561" s="191">
        <f t="shared" si="344"/>
        <v>0</v>
      </c>
      <c r="K561" s="405">
        <f t="shared" si="344"/>
        <v>13100</v>
      </c>
      <c r="L561" s="191">
        <f t="shared" si="344"/>
        <v>0</v>
      </c>
    </row>
    <row r="562" spans="1:12" ht="24" x14ac:dyDescent="0.25">
      <c r="A562" s="208" t="s">
        <v>18</v>
      </c>
      <c r="B562" s="303" t="s">
        <v>44</v>
      </c>
      <c r="C562" s="303" t="s">
        <v>23</v>
      </c>
      <c r="D562" s="303" t="s">
        <v>22</v>
      </c>
      <c r="E562" s="303" t="s">
        <v>708</v>
      </c>
      <c r="F562" s="304">
        <v>200</v>
      </c>
      <c r="G562" s="191">
        <v>13100</v>
      </c>
      <c r="H562" s="302"/>
      <c r="I562" s="302"/>
      <c r="J562" s="404"/>
      <c r="K562" s="405">
        <f t="shared" si="316"/>
        <v>13100</v>
      </c>
      <c r="L562" s="405">
        <f t="shared" si="317"/>
        <v>0</v>
      </c>
    </row>
    <row r="563" spans="1:12" ht="24" x14ac:dyDescent="0.25">
      <c r="A563" s="176" t="s">
        <v>842</v>
      </c>
      <c r="B563" s="173" t="s">
        <v>44</v>
      </c>
      <c r="C563" s="173" t="s">
        <v>23</v>
      </c>
      <c r="D563" s="173" t="s">
        <v>22</v>
      </c>
      <c r="E563" s="173" t="s">
        <v>717</v>
      </c>
      <c r="F563" s="174"/>
      <c r="G563" s="191">
        <f>G564+G569</f>
        <v>405000</v>
      </c>
      <c r="H563" s="191">
        <f>H564+H569</f>
        <v>0</v>
      </c>
      <c r="I563" s="191">
        <f t="shared" ref="I563:L563" si="345">I564+I569</f>
        <v>0</v>
      </c>
      <c r="J563" s="191">
        <f t="shared" si="345"/>
        <v>0</v>
      </c>
      <c r="K563" s="405">
        <f t="shared" si="345"/>
        <v>405000</v>
      </c>
      <c r="L563" s="191">
        <f t="shared" si="345"/>
        <v>0</v>
      </c>
    </row>
    <row r="564" spans="1:12" ht="36" x14ac:dyDescent="0.25">
      <c r="A564" s="180" t="s">
        <v>719</v>
      </c>
      <c r="B564" s="303" t="s">
        <v>44</v>
      </c>
      <c r="C564" s="303" t="s">
        <v>23</v>
      </c>
      <c r="D564" s="303" t="s">
        <v>22</v>
      </c>
      <c r="E564" s="303" t="s">
        <v>718</v>
      </c>
      <c r="F564" s="304"/>
      <c r="G564" s="198">
        <f>G565+G567</f>
        <v>335000</v>
      </c>
      <c r="H564" s="198">
        <f t="shared" ref="H564:L564" si="346">H565+H567</f>
        <v>0</v>
      </c>
      <c r="I564" s="198">
        <f t="shared" si="346"/>
        <v>0</v>
      </c>
      <c r="J564" s="198">
        <f t="shared" si="346"/>
        <v>0</v>
      </c>
      <c r="K564" s="198">
        <f t="shared" si="346"/>
        <v>335000</v>
      </c>
      <c r="L564" s="198">
        <f t="shared" si="346"/>
        <v>0</v>
      </c>
    </row>
    <row r="565" spans="1:12" ht="24" x14ac:dyDescent="0.25">
      <c r="A565" s="184" t="s">
        <v>720</v>
      </c>
      <c r="B565" s="303" t="s">
        <v>44</v>
      </c>
      <c r="C565" s="303" t="s">
        <v>23</v>
      </c>
      <c r="D565" s="303" t="s">
        <v>22</v>
      </c>
      <c r="E565" s="181" t="s">
        <v>725</v>
      </c>
      <c r="F565" s="182"/>
      <c r="G565" s="198">
        <f>SUM(G566:G566)</f>
        <v>230000</v>
      </c>
      <c r="H565" s="198">
        <f t="shared" ref="H565:L565" si="347">SUM(H566:H566)</f>
        <v>0</v>
      </c>
      <c r="I565" s="198">
        <f t="shared" si="347"/>
        <v>0</v>
      </c>
      <c r="J565" s="198">
        <f t="shared" si="347"/>
        <v>0</v>
      </c>
      <c r="K565" s="411">
        <f t="shared" si="347"/>
        <v>230000</v>
      </c>
      <c r="L565" s="198">
        <f t="shared" si="347"/>
        <v>0</v>
      </c>
    </row>
    <row r="566" spans="1:12" ht="24" x14ac:dyDescent="0.25">
      <c r="A566" s="180" t="s">
        <v>18</v>
      </c>
      <c r="B566" s="303" t="s">
        <v>44</v>
      </c>
      <c r="C566" s="303" t="s">
        <v>23</v>
      </c>
      <c r="D566" s="303" t="s">
        <v>22</v>
      </c>
      <c r="E566" s="181" t="s">
        <v>725</v>
      </c>
      <c r="F566" s="182">
        <v>200</v>
      </c>
      <c r="G566" s="198">
        <v>230000</v>
      </c>
      <c r="H566" s="302"/>
      <c r="I566" s="302"/>
      <c r="J566" s="404"/>
      <c r="K566" s="405">
        <f t="shared" si="316"/>
        <v>230000</v>
      </c>
      <c r="L566" s="405">
        <f t="shared" si="317"/>
        <v>0</v>
      </c>
    </row>
    <row r="567" spans="1:12" ht="36" x14ac:dyDescent="0.25">
      <c r="A567" s="180" t="s">
        <v>721</v>
      </c>
      <c r="B567" s="303" t="s">
        <v>44</v>
      </c>
      <c r="C567" s="303" t="s">
        <v>23</v>
      </c>
      <c r="D567" s="303" t="s">
        <v>22</v>
      </c>
      <c r="E567" s="181" t="s">
        <v>726</v>
      </c>
      <c r="F567" s="182"/>
      <c r="G567" s="198">
        <f>SUM(G568:G568)</f>
        <v>105000</v>
      </c>
      <c r="H567" s="198">
        <f>SUM(H568:H568)</f>
        <v>0</v>
      </c>
      <c r="I567" s="198">
        <f t="shared" ref="I567:L567" si="348">SUM(I568:I568)</f>
        <v>0</v>
      </c>
      <c r="J567" s="198">
        <f t="shared" si="348"/>
        <v>0</v>
      </c>
      <c r="K567" s="411">
        <f t="shared" si="348"/>
        <v>105000</v>
      </c>
      <c r="L567" s="198">
        <f t="shared" si="348"/>
        <v>0</v>
      </c>
    </row>
    <row r="568" spans="1:12" ht="60" x14ac:dyDescent="0.25">
      <c r="A568" s="180" t="s">
        <v>13</v>
      </c>
      <c r="B568" s="303" t="s">
        <v>44</v>
      </c>
      <c r="C568" s="303" t="s">
        <v>23</v>
      </c>
      <c r="D568" s="303" t="s">
        <v>22</v>
      </c>
      <c r="E568" s="181" t="s">
        <v>726</v>
      </c>
      <c r="F568" s="182">
        <v>100</v>
      </c>
      <c r="G568" s="198">
        <v>105000</v>
      </c>
      <c r="H568" s="302"/>
      <c r="I568" s="302"/>
      <c r="J568" s="404"/>
      <c r="K568" s="405">
        <f t="shared" si="316"/>
        <v>105000</v>
      </c>
      <c r="L568" s="405">
        <f t="shared" si="317"/>
        <v>0</v>
      </c>
    </row>
    <row r="569" spans="1:12" ht="36" x14ac:dyDescent="0.25">
      <c r="A569" s="180" t="s">
        <v>723</v>
      </c>
      <c r="B569" s="303" t="s">
        <v>44</v>
      </c>
      <c r="C569" s="303" t="s">
        <v>23</v>
      </c>
      <c r="D569" s="303" t="s">
        <v>22</v>
      </c>
      <c r="E569" s="181" t="s">
        <v>729</v>
      </c>
      <c r="F569" s="182"/>
      <c r="G569" s="198">
        <f>G570</f>
        <v>70000</v>
      </c>
      <c r="H569" s="198">
        <f>H570</f>
        <v>0</v>
      </c>
      <c r="I569" s="198">
        <f t="shared" ref="I569:L570" si="349">I570</f>
        <v>0</v>
      </c>
      <c r="J569" s="198">
        <f t="shared" si="349"/>
        <v>0</v>
      </c>
      <c r="K569" s="411">
        <f t="shared" si="349"/>
        <v>70000</v>
      </c>
      <c r="L569" s="198">
        <f t="shared" si="349"/>
        <v>0</v>
      </c>
    </row>
    <row r="570" spans="1:12" x14ac:dyDescent="0.25">
      <c r="A570" s="180" t="s">
        <v>724</v>
      </c>
      <c r="B570" s="303" t="s">
        <v>44</v>
      </c>
      <c r="C570" s="303" t="s">
        <v>23</v>
      </c>
      <c r="D570" s="303" t="s">
        <v>22</v>
      </c>
      <c r="E570" s="181" t="s">
        <v>730</v>
      </c>
      <c r="F570" s="182"/>
      <c r="G570" s="198">
        <f>G571</f>
        <v>70000</v>
      </c>
      <c r="H570" s="198">
        <f>H571</f>
        <v>0</v>
      </c>
      <c r="I570" s="198">
        <f t="shared" si="349"/>
        <v>0</v>
      </c>
      <c r="J570" s="198">
        <f t="shared" si="349"/>
        <v>0</v>
      </c>
      <c r="K570" s="411">
        <f t="shared" si="349"/>
        <v>70000</v>
      </c>
      <c r="L570" s="198">
        <f t="shared" si="349"/>
        <v>0</v>
      </c>
    </row>
    <row r="571" spans="1:12" ht="24" x14ac:dyDescent="0.25">
      <c r="A571" s="180" t="s">
        <v>18</v>
      </c>
      <c r="B571" s="303" t="s">
        <v>44</v>
      </c>
      <c r="C571" s="303" t="s">
        <v>23</v>
      </c>
      <c r="D571" s="303" t="s">
        <v>22</v>
      </c>
      <c r="E571" s="181" t="s">
        <v>730</v>
      </c>
      <c r="F571" s="182">
        <v>200</v>
      </c>
      <c r="G571" s="198">
        <v>70000</v>
      </c>
      <c r="H571" s="302"/>
      <c r="I571" s="302"/>
      <c r="J571" s="404"/>
      <c r="K571" s="405">
        <f t="shared" si="316"/>
        <v>70000</v>
      </c>
      <c r="L571" s="405">
        <f t="shared" si="317"/>
        <v>0</v>
      </c>
    </row>
    <row r="572" spans="1:12" x14ac:dyDescent="0.25">
      <c r="A572" s="271" t="s">
        <v>21</v>
      </c>
      <c r="B572" s="179" t="s">
        <v>44</v>
      </c>
      <c r="C572" s="179" t="s">
        <v>2</v>
      </c>
      <c r="D572" s="179"/>
      <c r="E572" s="179"/>
      <c r="F572" s="179"/>
      <c r="G572" s="192">
        <f>G583+G590+G573</f>
        <v>90860357.099999994</v>
      </c>
      <c r="H572" s="267">
        <f t="shared" ref="H572" si="350">H583+H590+H573</f>
        <v>5203957.0999999996</v>
      </c>
      <c r="I572" s="405">
        <f t="shared" ref="I572:L572" si="351">I583+I590+I573</f>
        <v>0</v>
      </c>
      <c r="J572" s="405">
        <f t="shared" si="351"/>
        <v>0</v>
      </c>
      <c r="K572" s="405">
        <f t="shared" si="351"/>
        <v>90860357.099999994</v>
      </c>
      <c r="L572" s="405">
        <f t="shared" si="351"/>
        <v>5203957.0999999996</v>
      </c>
    </row>
    <row r="573" spans="1:12" x14ac:dyDescent="0.25">
      <c r="A573" s="273" t="s">
        <v>634</v>
      </c>
      <c r="B573" s="179" t="s">
        <v>44</v>
      </c>
      <c r="C573" s="179" t="s">
        <v>2</v>
      </c>
      <c r="D573" s="179" t="s">
        <v>47</v>
      </c>
      <c r="E573" s="179"/>
      <c r="F573" s="179"/>
      <c r="G573" s="267">
        <f>G574</f>
        <v>6203957.0999999996</v>
      </c>
      <c r="H573" s="267">
        <f t="shared" ref="H573:L573" si="352">H574</f>
        <v>5203957.0999999996</v>
      </c>
      <c r="I573" s="405">
        <f t="shared" si="352"/>
        <v>0</v>
      </c>
      <c r="J573" s="405">
        <f t="shared" si="352"/>
        <v>0</v>
      </c>
      <c r="K573" s="405">
        <f t="shared" si="352"/>
        <v>6203957.0999999996</v>
      </c>
      <c r="L573" s="405">
        <f t="shared" si="352"/>
        <v>5203957.0999999996</v>
      </c>
    </row>
    <row r="574" spans="1:12" ht="24" x14ac:dyDescent="0.25">
      <c r="A574" s="188" t="s">
        <v>897</v>
      </c>
      <c r="B574" s="179" t="s">
        <v>44</v>
      </c>
      <c r="C574" s="179" t="s">
        <v>2</v>
      </c>
      <c r="D574" s="179" t="s">
        <v>47</v>
      </c>
      <c r="E574" s="269" t="s">
        <v>1014</v>
      </c>
      <c r="F574" s="269"/>
      <c r="G574" s="191">
        <f>G575</f>
        <v>6203957.0999999996</v>
      </c>
      <c r="H574" s="191">
        <f t="shared" ref="H574:L575" si="353">H575</f>
        <v>5203957.0999999996</v>
      </c>
      <c r="I574" s="191">
        <f t="shared" si="353"/>
        <v>0</v>
      </c>
      <c r="J574" s="191">
        <f t="shared" si="353"/>
        <v>0</v>
      </c>
      <c r="K574" s="405">
        <f t="shared" si="353"/>
        <v>6203957.0999999996</v>
      </c>
      <c r="L574" s="191">
        <f t="shared" si="353"/>
        <v>5203957.0999999996</v>
      </c>
    </row>
    <row r="575" spans="1:12" ht="24" x14ac:dyDescent="0.25">
      <c r="A575" s="208" t="s">
        <v>898</v>
      </c>
      <c r="B575" s="269">
        <v>731</v>
      </c>
      <c r="C575" s="190" t="s">
        <v>2</v>
      </c>
      <c r="D575" s="190" t="s">
        <v>47</v>
      </c>
      <c r="E575" s="269" t="s">
        <v>1015</v>
      </c>
      <c r="F575" s="179"/>
      <c r="G575" s="267">
        <f>G576</f>
        <v>6203957.0999999996</v>
      </c>
      <c r="H575" s="379">
        <f>H576</f>
        <v>5203957.0999999996</v>
      </c>
      <c r="I575" s="405">
        <f t="shared" si="353"/>
        <v>0</v>
      </c>
      <c r="J575" s="405">
        <f t="shared" si="353"/>
        <v>0</v>
      </c>
      <c r="K575" s="405">
        <f t="shared" si="353"/>
        <v>6203957.0999999996</v>
      </c>
      <c r="L575" s="405">
        <f t="shared" si="353"/>
        <v>5203957.0999999996</v>
      </c>
    </row>
    <row r="576" spans="1:12" ht="36" x14ac:dyDescent="0.25">
      <c r="A576" s="208" t="s">
        <v>1013</v>
      </c>
      <c r="B576" s="303">
        <v>731</v>
      </c>
      <c r="C576" s="190" t="s">
        <v>2</v>
      </c>
      <c r="D576" s="190" t="s">
        <v>47</v>
      </c>
      <c r="E576" s="303" t="s">
        <v>1016</v>
      </c>
      <c r="F576" s="179"/>
      <c r="G576" s="379">
        <f>G577+G579+G581</f>
        <v>6203957.0999999996</v>
      </c>
      <c r="H576" s="379">
        <f>H577+H579+H581</f>
        <v>5203957.0999999996</v>
      </c>
      <c r="I576" s="405">
        <f t="shared" ref="I576:L576" si="354">I577+I579+I581</f>
        <v>0</v>
      </c>
      <c r="J576" s="405">
        <f t="shared" si="354"/>
        <v>0</v>
      </c>
      <c r="K576" s="405">
        <f t="shared" si="354"/>
        <v>6203957.0999999996</v>
      </c>
      <c r="L576" s="405">
        <f t="shared" si="354"/>
        <v>5203957.0999999996</v>
      </c>
    </row>
    <row r="577" spans="1:12" ht="36" x14ac:dyDescent="0.25">
      <c r="A577" s="274" t="s">
        <v>635</v>
      </c>
      <c r="B577" s="179" t="s">
        <v>44</v>
      </c>
      <c r="C577" s="269" t="s">
        <v>2</v>
      </c>
      <c r="D577" s="269" t="s">
        <v>47</v>
      </c>
      <c r="E577" s="269" t="s">
        <v>1017</v>
      </c>
      <c r="F577" s="269"/>
      <c r="G577" s="191">
        <f>G578</f>
        <v>5186337.0999999996</v>
      </c>
      <c r="H577" s="191">
        <f t="shared" ref="H577:L577" si="355">H578</f>
        <v>5186337.0999999996</v>
      </c>
      <c r="I577" s="191">
        <f t="shared" si="355"/>
        <v>0</v>
      </c>
      <c r="J577" s="191">
        <f t="shared" si="355"/>
        <v>0</v>
      </c>
      <c r="K577" s="405">
        <f t="shared" si="355"/>
        <v>5186337.0999999996</v>
      </c>
      <c r="L577" s="191">
        <f t="shared" si="355"/>
        <v>5186337.0999999996</v>
      </c>
    </row>
    <row r="578" spans="1:12" ht="24" x14ac:dyDescent="0.25">
      <c r="A578" s="180" t="s">
        <v>18</v>
      </c>
      <c r="B578" s="179" t="s">
        <v>44</v>
      </c>
      <c r="C578" s="269" t="s">
        <v>2</v>
      </c>
      <c r="D578" s="269" t="s">
        <v>47</v>
      </c>
      <c r="E578" s="303" t="s">
        <v>1017</v>
      </c>
      <c r="F578" s="269" t="s">
        <v>17</v>
      </c>
      <c r="G578" s="191">
        <v>5186337.0999999996</v>
      </c>
      <c r="H578" s="268">
        <v>5186337.0999999996</v>
      </c>
      <c r="I578" s="302"/>
      <c r="J578" s="191"/>
      <c r="K578" s="405">
        <f t="shared" si="316"/>
        <v>5186337.0999999996</v>
      </c>
      <c r="L578" s="405">
        <f t="shared" si="317"/>
        <v>5186337.0999999996</v>
      </c>
    </row>
    <row r="579" spans="1:12" ht="48" x14ac:dyDescent="0.25">
      <c r="A579" s="274" t="s">
        <v>636</v>
      </c>
      <c r="B579" s="179" t="s">
        <v>44</v>
      </c>
      <c r="C579" s="269" t="s">
        <v>2</v>
      </c>
      <c r="D579" s="269" t="s">
        <v>47</v>
      </c>
      <c r="E579" s="269" t="s">
        <v>1018</v>
      </c>
      <c r="F579" s="269"/>
      <c r="G579" s="191">
        <f>G580</f>
        <v>17620</v>
      </c>
      <c r="H579" s="191">
        <f t="shared" ref="H579:J579" si="356">H580</f>
        <v>17620</v>
      </c>
      <c r="I579" s="191">
        <f t="shared" si="356"/>
        <v>0</v>
      </c>
      <c r="J579" s="191">
        <f t="shared" si="356"/>
        <v>0</v>
      </c>
      <c r="K579" s="405">
        <f t="shared" si="316"/>
        <v>17620</v>
      </c>
      <c r="L579" s="405">
        <f t="shared" si="317"/>
        <v>17620</v>
      </c>
    </row>
    <row r="580" spans="1:12" ht="24" x14ac:dyDescent="0.25">
      <c r="A580" s="180" t="s">
        <v>18</v>
      </c>
      <c r="B580" s="179" t="s">
        <v>44</v>
      </c>
      <c r="C580" s="269" t="s">
        <v>2</v>
      </c>
      <c r="D580" s="269" t="s">
        <v>47</v>
      </c>
      <c r="E580" s="303" t="s">
        <v>1018</v>
      </c>
      <c r="F580" s="269" t="s">
        <v>17</v>
      </c>
      <c r="G580" s="191">
        <v>17620</v>
      </c>
      <c r="H580" s="268">
        <v>17620</v>
      </c>
      <c r="I580" s="302"/>
      <c r="J580" s="191"/>
      <c r="K580" s="405">
        <f t="shared" si="316"/>
        <v>17620</v>
      </c>
      <c r="L580" s="405">
        <f t="shared" si="317"/>
        <v>17620</v>
      </c>
    </row>
    <row r="581" spans="1:12" ht="36" x14ac:dyDescent="0.25">
      <c r="A581" s="180" t="s">
        <v>1020</v>
      </c>
      <c r="B581" s="179" t="s">
        <v>44</v>
      </c>
      <c r="C581" s="303" t="s">
        <v>2</v>
      </c>
      <c r="D581" s="303" t="s">
        <v>47</v>
      </c>
      <c r="E581" s="303" t="s">
        <v>1019</v>
      </c>
      <c r="F581" s="303"/>
      <c r="G581" s="191">
        <f>G582</f>
        <v>1000000</v>
      </c>
      <c r="H581" s="191">
        <f t="shared" ref="H581:L581" si="357">H582</f>
        <v>0</v>
      </c>
      <c r="I581" s="191">
        <f t="shared" si="357"/>
        <v>0</v>
      </c>
      <c r="J581" s="191">
        <f t="shared" si="357"/>
        <v>0</v>
      </c>
      <c r="K581" s="405">
        <f t="shared" si="357"/>
        <v>1000000</v>
      </c>
      <c r="L581" s="191">
        <f t="shared" si="357"/>
        <v>0</v>
      </c>
    </row>
    <row r="582" spans="1:12" ht="24" x14ac:dyDescent="0.25">
      <c r="A582" s="180" t="s">
        <v>18</v>
      </c>
      <c r="B582" s="179" t="s">
        <v>44</v>
      </c>
      <c r="C582" s="303" t="s">
        <v>2</v>
      </c>
      <c r="D582" s="303" t="s">
        <v>47</v>
      </c>
      <c r="E582" s="303" t="s">
        <v>1019</v>
      </c>
      <c r="F582" s="303" t="s">
        <v>17</v>
      </c>
      <c r="G582" s="191">
        <v>1000000</v>
      </c>
      <c r="H582" s="302"/>
      <c r="I582" s="302"/>
      <c r="J582" s="191"/>
      <c r="K582" s="405">
        <f t="shared" ref="K582:K644" si="358">G582+I582</f>
        <v>1000000</v>
      </c>
      <c r="L582" s="405">
        <f t="shared" ref="L582:L644" si="359">H582+J582</f>
        <v>0</v>
      </c>
    </row>
    <row r="583" spans="1:12" x14ac:dyDescent="0.25">
      <c r="A583" s="178" t="s">
        <v>60</v>
      </c>
      <c r="B583" s="179" t="s">
        <v>44</v>
      </c>
      <c r="C583" s="179" t="s">
        <v>2</v>
      </c>
      <c r="D583" s="179" t="s">
        <v>58</v>
      </c>
      <c r="E583" s="179"/>
      <c r="F583" s="179"/>
      <c r="G583" s="192">
        <f t="shared" ref="G583:L586" si="360">G584</f>
        <v>16514000</v>
      </c>
      <c r="H583" s="405">
        <f t="shared" si="360"/>
        <v>0</v>
      </c>
      <c r="I583" s="405">
        <f t="shared" si="360"/>
        <v>0</v>
      </c>
      <c r="J583" s="405">
        <f t="shared" si="360"/>
        <v>0</v>
      </c>
      <c r="K583" s="405">
        <f t="shared" si="360"/>
        <v>16514000</v>
      </c>
      <c r="L583" s="405">
        <f t="shared" si="360"/>
        <v>0</v>
      </c>
    </row>
    <row r="584" spans="1:12" x14ac:dyDescent="0.25">
      <c r="A584" s="172" t="s">
        <v>9</v>
      </c>
      <c r="B584" s="173" t="s">
        <v>44</v>
      </c>
      <c r="C584" s="173" t="s">
        <v>2</v>
      </c>
      <c r="D584" s="173" t="s">
        <v>58</v>
      </c>
      <c r="E584" s="173" t="s">
        <v>684</v>
      </c>
      <c r="F584" s="173"/>
      <c r="G584" s="191">
        <f t="shared" si="360"/>
        <v>16514000</v>
      </c>
      <c r="H584" s="191">
        <f t="shared" si="360"/>
        <v>0</v>
      </c>
      <c r="I584" s="191">
        <f t="shared" si="360"/>
        <v>0</v>
      </c>
      <c r="J584" s="191">
        <f t="shared" si="360"/>
        <v>0</v>
      </c>
      <c r="K584" s="405">
        <f t="shared" si="360"/>
        <v>16514000</v>
      </c>
      <c r="L584" s="191">
        <f t="shared" si="360"/>
        <v>0</v>
      </c>
    </row>
    <row r="585" spans="1:12" ht="24" x14ac:dyDescent="0.25">
      <c r="A585" s="172" t="s">
        <v>8</v>
      </c>
      <c r="B585" s="173" t="s">
        <v>44</v>
      </c>
      <c r="C585" s="173" t="s">
        <v>2</v>
      </c>
      <c r="D585" s="173" t="s">
        <v>58</v>
      </c>
      <c r="E585" s="173" t="s">
        <v>685</v>
      </c>
      <c r="F585" s="173"/>
      <c r="G585" s="191">
        <f>G586+G588</f>
        <v>16514000</v>
      </c>
      <c r="H585" s="191">
        <f t="shared" ref="H585:L585" si="361">H586+H588</f>
        <v>0</v>
      </c>
      <c r="I585" s="191">
        <f t="shared" si="361"/>
        <v>0</v>
      </c>
      <c r="J585" s="191">
        <f t="shared" si="361"/>
        <v>0</v>
      </c>
      <c r="K585" s="405">
        <f t="shared" si="361"/>
        <v>16514000</v>
      </c>
      <c r="L585" s="191">
        <f t="shared" si="361"/>
        <v>0</v>
      </c>
    </row>
    <row r="586" spans="1:12" ht="27.75" customHeight="1" x14ac:dyDescent="0.25">
      <c r="A586" s="177" t="s">
        <v>1021</v>
      </c>
      <c r="B586" s="173" t="s">
        <v>44</v>
      </c>
      <c r="C586" s="173" t="s">
        <v>2</v>
      </c>
      <c r="D586" s="173" t="s">
        <v>58</v>
      </c>
      <c r="E586" s="173" t="s">
        <v>1022</v>
      </c>
      <c r="F586" s="173"/>
      <c r="G586" s="191">
        <f t="shared" si="360"/>
        <v>2789000</v>
      </c>
      <c r="H586" s="191">
        <f t="shared" si="360"/>
        <v>0</v>
      </c>
      <c r="I586" s="191">
        <f t="shared" si="360"/>
        <v>0</v>
      </c>
      <c r="J586" s="191">
        <f t="shared" si="360"/>
        <v>0</v>
      </c>
      <c r="K586" s="405">
        <f t="shared" si="360"/>
        <v>2789000</v>
      </c>
      <c r="L586" s="191">
        <f t="shared" si="360"/>
        <v>0</v>
      </c>
    </row>
    <row r="587" spans="1:12" x14ac:dyDescent="0.25">
      <c r="A587" s="176" t="s">
        <v>16</v>
      </c>
      <c r="B587" s="173" t="s">
        <v>44</v>
      </c>
      <c r="C587" s="173" t="s">
        <v>2</v>
      </c>
      <c r="D587" s="173" t="s">
        <v>58</v>
      </c>
      <c r="E587" s="303" t="s">
        <v>1022</v>
      </c>
      <c r="F587" s="173" t="s">
        <v>15</v>
      </c>
      <c r="G587" s="191">
        <v>2789000</v>
      </c>
      <c r="H587" s="217"/>
      <c r="I587" s="302"/>
      <c r="J587" s="404"/>
      <c r="K587" s="405">
        <f t="shared" si="358"/>
        <v>2789000</v>
      </c>
      <c r="L587" s="405">
        <f t="shared" si="359"/>
        <v>0</v>
      </c>
    </row>
    <row r="588" spans="1:12" ht="24" x14ac:dyDescent="0.25">
      <c r="A588" s="177" t="s">
        <v>59</v>
      </c>
      <c r="B588" s="303" t="s">
        <v>44</v>
      </c>
      <c r="C588" s="303" t="s">
        <v>2</v>
      </c>
      <c r="D588" s="303" t="s">
        <v>58</v>
      </c>
      <c r="E588" s="303" t="s">
        <v>1023</v>
      </c>
      <c r="F588" s="303"/>
      <c r="G588" s="191">
        <f>G589</f>
        <v>13725000</v>
      </c>
      <c r="H588" s="191">
        <f>H589</f>
        <v>0</v>
      </c>
      <c r="I588" s="191">
        <f t="shared" ref="I588:L588" si="362">I589</f>
        <v>0</v>
      </c>
      <c r="J588" s="191">
        <f t="shared" si="362"/>
        <v>0</v>
      </c>
      <c r="K588" s="405">
        <f t="shared" si="362"/>
        <v>13725000</v>
      </c>
      <c r="L588" s="191">
        <f t="shared" si="362"/>
        <v>0</v>
      </c>
    </row>
    <row r="589" spans="1:12" x14ac:dyDescent="0.25">
      <c r="A589" s="208" t="s">
        <v>16</v>
      </c>
      <c r="B589" s="303" t="s">
        <v>44</v>
      </c>
      <c r="C589" s="303" t="s">
        <v>2</v>
      </c>
      <c r="D589" s="303" t="s">
        <v>58</v>
      </c>
      <c r="E589" s="303" t="s">
        <v>1023</v>
      </c>
      <c r="F589" s="303" t="s">
        <v>15</v>
      </c>
      <c r="G589" s="191">
        <v>13725000</v>
      </c>
      <c r="H589" s="302"/>
      <c r="I589" s="302"/>
      <c r="J589" s="404"/>
      <c r="K589" s="405">
        <f t="shared" si="358"/>
        <v>13725000</v>
      </c>
      <c r="L589" s="405">
        <f t="shared" si="359"/>
        <v>0</v>
      </c>
    </row>
    <row r="590" spans="1:12" x14ac:dyDescent="0.25">
      <c r="A590" s="178" t="s">
        <v>57</v>
      </c>
      <c r="B590" s="179" t="s">
        <v>44</v>
      </c>
      <c r="C590" s="179" t="s">
        <v>2</v>
      </c>
      <c r="D590" s="179" t="s">
        <v>56</v>
      </c>
      <c r="E590" s="179"/>
      <c r="F590" s="179"/>
      <c r="G590" s="192">
        <f>G591</f>
        <v>68142400</v>
      </c>
      <c r="H590" s="379">
        <f>H591</f>
        <v>0</v>
      </c>
      <c r="I590" s="405">
        <f t="shared" ref="I590:L590" si="363">I591</f>
        <v>0</v>
      </c>
      <c r="J590" s="405">
        <f t="shared" si="363"/>
        <v>0</v>
      </c>
      <c r="K590" s="405">
        <f t="shared" si="363"/>
        <v>68142400</v>
      </c>
      <c r="L590" s="405">
        <f t="shared" si="363"/>
        <v>0</v>
      </c>
    </row>
    <row r="591" spans="1:12" ht="24" x14ac:dyDescent="0.25">
      <c r="A591" s="188" t="s">
        <v>899</v>
      </c>
      <c r="B591" s="173" t="s">
        <v>44</v>
      </c>
      <c r="C591" s="173" t="s">
        <v>2</v>
      </c>
      <c r="D591" s="173" t="s">
        <v>56</v>
      </c>
      <c r="E591" s="173" t="s">
        <v>1014</v>
      </c>
      <c r="F591" s="173"/>
      <c r="G591" s="191">
        <f>G592</f>
        <v>68142400</v>
      </c>
      <c r="H591" s="217">
        <f t="shared" ref="H591:L591" si="364">H592</f>
        <v>0</v>
      </c>
      <c r="I591" s="302">
        <f t="shared" si="364"/>
        <v>0</v>
      </c>
      <c r="J591" s="302">
        <f t="shared" si="364"/>
        <v>0</v>
      </c>
      <c r="K591" s="405">
        <f t="shared" si="364"/>
        <v>68142400</v>
      </c>
      <c r="L591" s="302">
        <f t="shared" si="364"/>
        <v>0</v>
      </c>
    </row>
    <row r="592" spans="1:12" ht="27" customHeight="1" x14ac:dyDescent="0.25">
      <c r="A592" s="188" t="s">
        <v>900</v>
      </c>
      <c r="B592" s="173" t="s">
        <v>44</v>
      </c>
      <c r="C592" s="173" t="s">
        <v>2</v>
      </c>
      <c r="D592" s="173" t="s">
        <v>56</v>
      </c>
      <c r="E592" s="173" t="s">
        <v>1025</v>
      </c>
      <c r="F592" s="173"/>
      <c r="G592" s="191">
        <f>G593+G598</f>
        <v>68142400</v>
      </c>
      <c r="H592" s="191">
        <f>H593+H598</f>
        <v>0</v>
      </c>
      <c r="I592" s="191">
        <f t="shared" ref="I592:L592" si="365">I593+I598</f>
        <v>0</v>
      </c>
      <c r="J592" s="191">
        <f t="shared" si="365"/>
        <v>0</v>
      </c>
      <c r="K592" s="405">
        <f t="shared" si="365"/>
        <v>68142400</v>
      </c>
      <c r="L592" s="191">
        <f t="shared" si="365"/>
        <v>0</v>
      </c>
    </row>
    <row r="593" spans="1:12" ht="24" customHeight="1" x14ac:dyDescent="0.25">
      <c r="A593" s="188" t="s">
        <v>1024</v>
      </c>
      <c r="B593" s="303" t="s">
        <v>44</v>
      </c>
      <c r="C593" s="303" t="s">
        <v>2</v>
      </c>
      <c r="D593" s="303" t="s">
        <v>56</v>
      </c>
      <c r="E593" s="303" t="s">
        <v>1026</v>
      </c>
      <c r="F593" s="303"/>
      <c r="G593" s="191">
        <f>G594+G596</f>
        <v>7425100</v>
      </c>
      <c r="H593" s="191">
        <f>H594+H596</f>
        <v>0</v>
      </c>
      <c r="I593" s="191">
        <f t="shared" ref="I593:L593" si="366">I594+I596</f>
        <v>0</v>
      </c>
      <c r="J593" s="191">
        <f t="shared" si="366"/>
        <v>0</v>
      </c>
      <c r="K593" s="405">
        <f t="shared" si="366"/>
        <v>7425100</v>
      </c>
      <c r="L593" s="191">
        <f t="shared" si="366"/>
        <v>0</v>
      </c>
    </row>
    <row r="594" spans="1:12" ht="35.25" customHeight="1" x14ac:dyDescent="0.25">
      <c r="A594" s="177" t="s">
        <v>1027</v>
      </c>
      <c r="B594" s="173" t="s">
        <v>44</v>
      </c>
      <c r="C594" s="173" t="s">
        <v>2</v>
      </c>
      <c r="D594" s="173" t="s">
        <v>56</v>
      </c>
      <c r="E594" s="173" t="s">
        <v>1028</v>
      </c>
      <c r="F594" s="173"/>
      <c r="G594" s="191">
        <f t="shared" ref="G594:L594" si="367">SUM(G595:G595)</f>
        <v>6449500</v>
      </c>
      <c r="H594" s="191">
        <f t="shared" si="367"/>
        <v>0</v>
      </c>
      <c r="I594" s="191">
        <f t="shared" si="367"/>
        <v>0</v>
      </c>
      <c r="J594" s="191">
        <f t="shared" si="367"/>
        <v>0</v>
      </c>
      <c r="K594" s="405">
        <f t="shared" si="367"/>
        <v>6449500</v>
      </c>
      <c r="L594" s="191">
        <f t="shared" si="367"/>
        <v>0</v>
      </c>
    </row>
    <row r="595" spans="1:12" ht="24" customHeight="1" x14ac:dyDescent="0.25">
      <c r="A595" s="176" t="s">
        <v>18</v>
      </c>
      <c r="B595" s="173" t="s">
        <v>44</v>
      </c>
      <c r="C595" s="173" t="s">
        <v>2</v>
      </c>
      <c r="D595" s="173" t="s">
        <v>56</v>
      </c>
      <c r="E595" s="303" t="s">
        <v>1028</v>
      </c>
      <c r="F595" s="173" t="s">
        <v>17</v>
      </c>
      <c r="G595" s="191">
        <v>6449500</v>
      </c>
      <c r="H595" s="217"/>
      <c r="I595" s="302"/>
      <c r="J595" s="404"/>
      <c r="K595" s="405">
        <f t="shared" si="358"/>
        <v>6449500</v>
      </c>
      <c r="L595" s="405">
        <f t="shared" si="359"/>
        <v>0</v>
      </c>
    </row>
    <row r="596" spans="1:12" ht="24" customHeight="1" x14ac:dyDescent="0.25">
      <c r="A596" s="176" t="s">
        <v>1029</v>
      </c>
      <c r="B596" s="173" t="s">
        <v>44</v>
      </c>
      <c r="C596" s="173" t="s">
        <v>2</v>
      </c>
      <c r="D596" s="173" t="s">
        <v>56</v>
      </c>
      <c r="E596" s="173" t="s">
        <v>1030</v>
      </c>
      <c r="F596" s="173"/>
      <c r="G596" s="191">
        <f>G597</f>
        <v>975600</v>
      </c>
      <c r="H596" s="217">
        <f>H597</f>
        <v>0</v>
      </c>
      <c r="I596" s="302">
        <f t="shared" ref="I596:J596" si="368">I597</f>
        <v>0</v>
      </c>
      <c r="J596" s="191">
        <f t="shared" si="368"/>
        <v>0</v>
      </c>
      <c r="K596" s="405">
        <f t="shared" si="358"/>
        <v>975600</v>
      </c>
      <c r="L596" s="405">
        <f t="shared" si="359"/>
        <v>0</v>
      </c>
    </row>
    <row r="597" spans="1:12" ht="24" customHeight="1" x14ac:dyDescent="0.25">
      <c r="A597" s="176" t="s">
        <v>18</v>
      </c>
      <c r="B597" s="173" t="s">
        <v>44</v>
      </c>
      <c r="C597" s="173" t="s">
        <v>2</v>
      </c>
      <c r="D597" s="173" t="s">
        <v>56</v>
      </c>
      <c r="E597" s="303" t="s">
        <v>1030</v>
      </c>
      <c r="F597" s="173" t="s">
        <v>17</v>
      </c>
      <c r="G597" s="191">
        <v>975600</v>
      </c>
      <c r="H597" s="217"/>
      <c r="I597" s="302"/>
      <c r="J597" s="404"/>
      <c r="K597" s="405">
        <f t="shared" si="358"/>
        <v>975600</v>
      </c>
      <c r="L597" s="405">
        <f t="shared" si="359"/>
        <v>0</v>
      </c>
    </row>
    <row r="598" spans="1:12" ht="24" customHeight="1" x14ac:dyDescent="0.25">
      <c r="A598" s="208" t="s">
        <v>1031</v>
      </c>
      <c r="B598" s="303" t="s">
        <v>44</v>
      </c>
      <c r="C598" s="303" t="s">
        <v>2</v>
      </c>
      <c r="D598" s="303" t="s">
        <v>56</v>
      </c>
      <c r="E598" s="303" t="s">
        <v>1032</v>
      </c>
      <c r="F598" s="303"/>
      <c r="G598" s="191">
        <f>G599+G601+G603</f>
        <v>60717300</v>
      </c>
      <c r="H598" s="191">
        <f>H599+H601+H603</f>
        <v>0</v>
      </c>
      <c r="I598" s="191">
        <f t="shared" ref="I598:L598" si="369">I599+I601+I603</f>
        <v>0</v>
      </c>
      <c r="J598" s="191">
        <f t="shared" si="369"/>
        <v>0</v>
      </c>
      <c r="K598" s="405">
        <f t="shared" si="369"/>
        <v>60717300</v>
      </c>
      <c r="L598" s="191">
        <f t="shared" si="369"/>
        <v>0</v>
      </c>
    </row>
    <row r="599" spans="1:12" ht="39" customHeight="1" x14ac:dyDescent="0.25">
      <c r="A599" s="188" t="s">
        <v>539</v>
      </c>
      <c r="B599" s="173" t="s">
        <v>44</v>
      </c>
      <c r="C599" s="173" t="s">
        <v>2</v>
      </c>
      <c r="D599" s="173" t="s">
        <v>56</v>
      </c>
      <c r="E599" s="173" t="s">
        <v>1033</v>
      </c>
      <c r="F599" s="173"/>
      <c r="G599" s="191">
        <f>G600</f>
        <v>50215000</v>
      </c>
      <c r="H599" s="217">
        <f t="shared" ref="H599:J599" si="370">H600</f>
        <v>0</v>
      </c>
      <c r="I599" s="302">
        <f t="shared" si="370"/>
        <v>0</v>
      </c>
      <c r="J599" s="191">
        <f t="shared" si="370"/>
        <v>0</v>
      </c>
      <c r="K599" s="405">
        <f t="shared" si="358"/>
        <v>50215000</v>
      </c>
      <c r="L599" s="405">
        <f t="shared" si="359"/>
        <v>0</v>
      </c>
    </row>
    <row r="600" spans="1:12" ht="24.75" customHeight="1" x14ac:dyDescent="0.25">
      <c r="A600" s="208" t="s">
        <v>18</v>
      </c>
      <c r="B600" s="173" t="s">
        <v>44</v>
      </c>
      <c r="C600" s="173" t="s">
        <v>2</v>
      </c>
      <c r="D600" s="173" t="s">
        <v>56</v>
      </c>
      <c r="E600" s="303" t="s">
        <v>1033</v>
      </c>
      <c r="F600" s="173" t="s">
        <v>17</v>
      </c>
      <c r="G600" s="191">
        <v>50215000</v>
      </c>
      <c r="H600" s="217"/>
      <c r="I600" s="302"/>
      <c r="J600" s="404"/>
      <c r="K600" s="405">
        <f t="shared" si="358"/>
        <v>50215000</v>
      </c>
      <c r="L600" s="405">
        <f t="shared" si="359"/>
        <v>0</v>
      </c>
    </row>
    <row r="601" spans="1:12" ht="39" customHeight="1" x14ac:dyDescent="0.25">
      <c r="A601" s="208" t="s">
        <v>1036</v>
      </c>
      <c r="B601" s="303" t="s">
        <v>44</v>
      </c>
      <c r="C601" s="303" t="s">
        <v>2</v>
      </c>
      <c r="D601" s="303" t="s">
        <v>56</v>
      </c>
      <c r="E601" s="303" t="s">
        <v>1037</v>
      </c>
      <c r="F601" s="303"/>
      <c r="G601" s="191">
        <f>G602</f>
        <v>10330100</v>
      </c>
      <c r="H601" s="191">
        <f>H602</f>
        <v>0</v>
      </c>
      <c r="I601" s="191">
        <f t="shared" ref="I601:L601" si="371">I602</f>
        <v>0</v>
      </c>
      <c r="J601" s="191">
        <f t="shared" si="371"/>
        <v>0</v>
      </c>
      <c r="K601" s="405">
        <f t="shared" si="371"/>
        <v>10330100</v>
      </c>
      <c r="L601" s="191">
        <f t="shared" si="371"/>
        <v>0</v>
      </c>
    </row>
    <row r="602" spans="1:12" ht="21" customHeight="1" x14ac:dyDescent="0.25">
      <c r="A602" s="208" t="s">
        <v>18</v>
      </c>
      <c r="B602" s="303" t="s">
        <v>44</v>
      </c>
      <c r="C602" s="303" t="s">
        <v>2</v>
      </c>
      <c r="D602" s="303" t="s">
        <v>56</v>
      </c>
      <c r="E602" s="303" t="s">
        <v>1037</v>
      </c>
      <c r="F602" s="303" t="s">
        <v>17</v>
      </c>
      <c r="G602" s="191">
        <v>10330100</v>
      </c>
      <c r="H602" s="302"/>
      <c r="I602" s="302"/>
      <c r="J602" s="404"/>
      <c r="K602" s="405">
        <f t="shared" si="358"/>
        <v>10330100</v>
      </c>
      <c r="L602" s="405">
        <f t="shared" si="359"/>
        <v>0</v>
      </c>
    </row>
    <row r="603" spans="1:12" ht="36" x14ac:dyDescent="0.2">
      <c r="A603" s="189" t="s">
        <v>1034</v>
      </c>
      <c r="B603" s="173" t="s">
        <v>44</v>
      </c>
      <c r="C603" s="173" t="s">
        <v>2</v>
      </c>
      <c r="D603" s="173" t="s">
        <v>56</v>
      </c>
      <c r="E603" s="173" t="s">
        <v>1035</v>
      </c>
      <c r="F603" s="173"/>
      <c r="G603" s="191">
        <f>G604</f>
        <v>172200</v>
      </c>
      <c r="H603" s="217">
        <f t="shared" ref="H603:J603" si="372">H604</f>
        <v>0</v>
      </c>
      <c r="I603" s="302">
        <f t="shared" si="372"/>
        <v>0</v>
      </c>
      <c r="J603" s="191">
        <f t="shared" si="372"/>
        <v>0</v>
      </c>
      <c r="K603" s="405">
        <f t="shared" si="358"/>
        <v>172200</v>
      </c>
      <c r="L603" s="405">
        <f t="shared" si="359"/>
        <v>0</v>
      </c>
    </row>
    <row r="604" spans="1:12" ht="24" x14ac:dyDescent="0.25">
      <c r="A604" s="208" t="s">
        <v>18</v>
      </c>
      <c r="B604" s="173" t="s">
        <v>44</v>
      </c>
      <c r="C604" s="173" t="s">
        <v>2</v>
      </c>
      <c r="D604" s="173" t="s">
        <v>56</v>
      </c>
      <c r="E604" s="303" t="s">
        <v>1035</v>
      </c>
      <c r="F604" s="173" t="s">
        <v>17</v>
      </c>
      <c r="G604" s="191">
        <v>172200</v>
      </c>
      <c r="H604" s="217"/>
      <c r="I604" s="302"/>
      <c r="J604" s="264"/>
      <c r="K604" s="405">
        <f t="shared" si="358"/>
        <v>172200</v>
      </c>
      <c r="L604" s="405">
        <f t="shared" si="359"/>
        <v>0</v>
      </c>
    </row>
    <row r="605" spans="1:12" x14ac:dyDescent="0.25">
      <c r="A605" s="178" t="s">
        <v>55</v>
      </c>
      <c r="B605" s="183">
        <v>731</v>
      </c>
      <c r="C605" s="169" t="s">
        <v>47</v>
      </c>
      <c r="D605" s="168" t="s">
        <v>29</v>
      </c>
      <c r="E605" s="179"/>
      <c r="F605" s="179"/>
      <c r="G605" s="192">
        <f t="shared" ref="G605:H605" si="373">G606+G615+G632+G667</f>
        <v>63413030</v>
      </c>
      <c r="H605" s="217">
        <f t="shared" si="373"/>
        <v>0</v>
      </c>
      <c r="I605" s="302">
        <f t="shared" ref="I605:L605" si="374">I606+I615+I632+I667</f>
        <v>0</v>
      </c>
      <c r="J605" s="302">
        <f t="shared" si="374"/>
        <v>0</v>
      </c>
      <c r="K605" s="405">
        <f t="shared" si="374"/>
        <v>63413030</v>
      </c>
      <c r="L605" s="302">
        <f t="shared" si="374"/>
        <v>0</v>
      </c>
    </row>
    <row r="606" spans="1:12" x14ac:dyDescent="0.25">
      <c r="A606" s="178" t="s">
        <v>54</v>
      </c>
      <c r="B606" s="183">
        <v>731</v>
      </c>
      <c r="C606" s="169" t="s">
        <v>47</v>
      </c>
      <c r="D606" s="168" t="s">
        <v>23</v>
      </c>
      <c r="E606" s="179"/>
      <c r="F606" s="179"/>
      <c r="G606" s="192">
        <f>G607</f>
        <v>2100000</v>
      </c>
      <c r="H606" s="379">
        <f>H607</f>
        <v>0</v>
      </c>
      <c r="I606" s="405">
        <f t="shared" ref="I606:L607" si="375">I607</f>
        <v>0</v>
      </c>
      <c r="J606" s="405">
        <f t="shared" si="375"/>
        <v>0</v>
      </c>
      <c r="K606" s="405">
        <f t="shared" si="375"/>
        <v>2100000</v>
      </c>
      <c r="L606" s="405">
        <f t="shared" si="375"/>
        <v>0</v>
      </c>
    </row>
    <row r="607" spans="1:12" ht="24" x14ac:dyDescent="0.25">
      <c r="A607" s="188" t="s">
        <v>901</v>
      </c>
      <c r="B607" s="173">
        <v>731</v>
      </c>
      <c r="C607" s="190" t="s">
        <v>47</v>
      </c>
      <c r="D607" s="190" t="s">
        <v>23</v>
      </c>
      <c r="E607" s="173" t="s">
        <v>1014</v>
      </c>
      <c r="F607" s="173"/>
      <c r="G607" s="191">
        <f>G608</f>
        <v>2100000</v>
      </c>
      <c r="H607" s="217">
        <f>H608</f>
        <v>0</v>
      </c>
      <c r="I607" s="302">
        <f t="shared" si="375"/>
        <v>0</v>
      </c>
      <c r="J607" s="302">
        <f t="shared" si="375"/>
        <v>0</v>
      </c>
      <c r="K607" s="405">
        <f t="shared" si="375"/>
        <v>2100000</v>
      </c>
      <c r="L607" s="302">
        <f t="shared" si="375"/>
        <v>0</v>
      </c>
    </row>
    <row r="608" spans="1:12" ht="24" x14ac:dyDescent="0.25">
      <c r="A608" s="188" t="s">
        <v>902</v>
      </c>
      <c r="B608" s="173">
        <v>731</v>
      </c>
      <c r="C608" s="190" t="s">
        <v>47</v>
      </c>
      <c r="D608" s="190" t="s">
        <v>23</v>
      </c>
      <c r="E608" s="173" t="s">
        <v>1038</v>
      </c>
      <c r="F608" s="173"/>
      <c r="G608" s="191">
        <f>G609+G612</f>
        <v>2100000</v>
      </c>
      <c r="H608" s="191">
        <f>H609+H612</f>
        <v>0</v>
      </c>
      <c r="I608" s="191">
        <f t="shared" ref="I608:L608" si="376">I609+I612</f>
        <v>0</v>
      </c>
      <c r="J608" s="191">
        <f t="shared" si="376"/>
        <v>0</v>
      </c>
      <c r="K608" s="405">
        <f t="shared" si="376"/>
        <v>2100000</v>
      </c>
      <c r="L608" s="191">
        <f t="shared" si="376"/>
        <v>0</v>
      </c>
    </row>
    <row r="609" spans="1:12" ht="24" x14ac:dyDescent="0.25">
      <c r="A609" s="188" t="s">
        <v>1040</v>
      </c>
      <c r="B609" s="303">
        <v>731</v>
      </c>
      <c r="C609" s="190" t="s">
        <v>47</v>
      </c>
      <c r="D609" s="190" t="s">
        <v>23</v>
      </c>
      <c r="E609" s="303" t="s">
        <v>1039</v>
      </c>
      <c r="F609" s="303"/>
      <c r="G609" s="191">
        <f>G610</f>
        <v>2000000</v>
      </c>
      <c r="H609" s="191">
        <f>H610</f>
        <v>0</v>
      </c>
      <c r="I609" s="191">
        <f t="shared" ref="I609:L609" si="377">I610</f>
        <v>0</v>
      </c>
      <c r="J609" s="191">
        <f t="shared" si="377"/>
        <v>0</v>
      </c>
      <c r="K609" s="405">
        <f t="shared" si="377"/>
        <v>2000000</v>
      </c>
      <c r="L609" s="191">
        <f t="shared" si="377"/>
        <v>0</v>
      </c>
    </row>
    <row r="610" spans="1:12" ht="24" x14ac:dyDescent="0.25">
      <c r="A610" s="177" t="s">
        <v>1041</v>
      </c>
      <c r="B610" s="173">
        <v>731</v>
      </c>
      <c r="C610" s="190" t="s">
        <v>47</v>
      </c>
      <c r="D610" s="190" t="s">
        <v>23</v>
      </c>
      <c r="E610" s="173" t="s">
        <v>1042</v>
      </c>
      <c r="F610" s="173"/>
      <c r="G610" s="191">
        <f t="shared" ref="G610:L610" si="378">SUM(G611:G611)</f>
        <v>2000000</v>
      </c>
      <c r="H610" s="217">
        <f t="shared" si="378"/>
        <v>0</v>
      </c>
      <c r="I610" s="302">
        <f t="shared" si="378"/>
        <v>0</v>
      </c>
      <c r="J610" s="302">
        <f t="shared" si="378"/>
        <v>0</v>
      </c>
      <c r="K610" s="405">
        <f t="shared" si="378"/>
        <v>2000000</v>
      </c>
      <c r="L610" s="302">
        <f t="shared" si="378"/>
        <v>0</v>
      </c>
    </row>
    <row r="611" spans="1:12" ht="24" x14ac:dyDescent="0.25">
      <c r="A611" s="176" t="s">
        <v>18</v>
      </c>
      <c r="B611" s="173">
        <v>731</v>
      </c>
      <c r="C611" s="190" t="s">
        <v>47</v>
      </c>
      <c r="D611" s="190" t="s">
        <v>23</v>
      </c>
      <c r="E611" s="303" t="s">
        <v>1042</v>
      </c>
      <c r="F611" s="173" t="s">
        <v>17</v>
      </c>
      <c r="G611" s="191">
        <v>2000000</v>
      </c>
      <c r="H611" s="217"/>
      <c r="I611" s="302"/>
      <c r="J611" s="404"/>
      <c r="K611" s="405">
        <f t="shared" si="358"/>
        <v>2000000</v>
      </c>
      <c r="L611" s="405">
        <f t="shared" si="359"/>
        <v>0</v>
      </c>
    </row>
    <row r="612" spans="1:12" ht="24" x14ac:dyDescent="0.25">
      <c r="A612" s="208" t="s">
        <v>1043</v>
      </c>
      <c r="B612" s="303">
        <v>731</v>
      </c>
      <c r="C612" s="190" t="s">
        <v>47</v>
      </c>
      <c r="D612" s="190" t="s">
        <v>23</v>
      </c>
      <c r="E612" s="303" t="s">
        <v>1045</v>
      </c>
      <c r="F612" s="303"/>
      <c r="G612" s="191">
        <f>G613</f>
        <v>100000</v>
      </c>
      <c r="H612" s="191">
        <f>H613</f>
        <v>0</v>
      </c>
      <c r="I612" s="191">
        <f t="shared" ref="I612:L613" si="379">I613</f>
        <v>0</v>
      </c>
      <c r="J612" s="191">
        <f t="shared" si="379"/>
        <v>0</v>
      </c>
      <c r="K612" s="405">
        <f t="shared" si="379"/>
        <v>100000</v>
      </c>
      <c r="L612" s="191">
        <f t="shared" si="379"/>
        <v>0</v>
      </c>
    </row>
    <row r="613" spans="1:12" ht="24" x14ac:dyDescent="0.25">
      <c r="A613" s="184" t="s">
        <v>1044</v>
      </c>
      <c r="B613" s="173">
        <v>731</v>
      </c>
      <c r="C613" s="190" t="s">
        <v>47</v>
      </c>
      <c r="D613" s="190" t="s">
        <v>23</v>
      </c>
      <c r="E613" s="173" t="s">
        <v>1046</v>
      </c>
      <c r="F613" s="173"/>
      <c r="G613" s="191">
        <f>G614</f>
        <v>100000</v>
      </c>
      <c r="H613" s="217">
        <f>H614</f>
        <v>0</v>
      </c>
      <c r="I613" s="302">
        <f t="shared" si="379"/>
        <v>0</v>
      </c>
      <c r="J613" s="302">
        <f t="shared" si="379"/>
        <v>0</v>
      </c>
      <c r="K613" s="405">
        <f t="shared" si="379"/>
        <v>100000</v>
      </c>
      <c r="L613" s="302">
        <f t="shared" si="379"/>
        <v>0</v>
      </c>
    </row>
    <row r="614" spans="1:12" ht="24" x14ac:dyDescent="0.25">
      <c r="A614" s="176" t="s">
        <v>18</v>
      </c>
      <c r="B614" s="173">
        <v>731</v>
      </c>
      <c r="C614" s="190" t="s">
        <v>47</v>
      </c>
      <c r="D614" s="190" t="s">
        <v>23</v>
      </c>
      <c r="E614" s="303" t="s">
        <v>1046</v>
      </c>
      <c r="F614" s="173" t="s">
        <v>17</v>
      </c>
      <c r="G614" s="191">
        <v>100000</v>
      </c>
      <c r="H614" s="217"/>
      <c r="I614" s="302"/>
      <c r="J614" s="404"/>
      <c r="K614" s="405">
        <f t="shared" si="358"/>
        <v>100000</v>
      </c>
      <c r="L614" s="405">
        <f t="shared" si="359"/>
        <v>0</v>
      </c>
    </row>
    <row r="615" spans="1:12" x14ac:dyDescent="0.25">
      <c r="A615" s="178" t="s">
        <v>53</v>
      </c>
      <c r="B615" s="179" t="s">
        <v>44</v>
      </c>
      <c r="C615" s="179" t="s">
        <v>47</v>
      </c>
      <c r="D615" s="179" t="s">
        <v>41</v>
      </c>
      <c r="E615" s="179"/>
      <c r="F615" s="179"/>
      <c r="G615" s="192">
        <f t="shared" ref="G615:H615" si="380">G628+G616</f>
        <v>9722500</v>
      </c>
      <c r="H615" s="217">
        <f t="shared" si="380"/>
        <v>0</v>
      </c>
      <c r="I615" s="302">
        <f t="shared" ref="I615:L615" si="381">I628+I616</f>
        <v>0</v>
      </c>
      <c r="J615" s="302">
        <f t="shared" si="381"/>
        <v>0</v>
      </c>
      <c r="K615" s="405">
        <f t="shared" si="381"/>
        <v>9722500</v>
      </c>
      <c r="L615" s="302">
        <f t="shared" si="381"/>
        <v>0</v>
      </c>
    </row>
    <row r="616" spans="1:12" ht="24" x14ac:dyDescent="0.25">
      <c r="A616" s="188" t="s">
        <v>903</v>
      </c>
      <c r="B616" s="173">
        <v>731</v>
      </c>
      <c r="C616" s="190" t="s">
        <v>47</v>
      </c>
      <c r="D616" s="190" t="s">
        <v>41</v>
      </c>
      <c r="E616" s="173" t="s">
        <v>1014</v>
      </c>
      <c r="F616" s="179"/>
      <c r="G616" s="192">
        <f>G617+G624</f>
        <v>8722500</v>
      </c>
      <c r="H616" s="379">
        <f>H617+H624</f>
        <v>0</v>
      </c>
      <c r="I616" s="405">
        <f t="shared" ref="I616:L616" si="382">I617+I624</f>
        <v>0</v>
      </c>
      <c r="J616" s="405">
        <f t="shared" si="382"/>
        <v>0</v>
      </c>
      <c r="K616" s="405">
        <f t="shared" si="382"/>
        <v>8722500</v>
      </c>
      <c r="L616" s="405">
        <f t="shared" si="382"/>
        <v>0</v>
      </c>
    </row>
    <row r="617" spans="1:12" ht="36" x14ac:dyDescent="0.25">
      <c r="A617" s="188" t="s">
        <v>904</v>
      </c>
      <c r="B617" s="173">
        <v>731</v>
      </c>
      <c r="C617" s="190" t="s">
        <v>47</v>
      </c>
      <c r="D617" s="190" t="s">
        <v>41</v>
      </c>
      <c r="E617" s="173" t="s">
        <v>1047</v>
      </c>
      <c r="F617" s="173"/>
      <c r="G617" s="191">
        <f>G618+G621</f>
        <v>5222500</v>
      </c>
      <c r="H617" s="191">
        <f>H618+H621</f>
        <v>0</v>
      </c>
      <c r="I617" s="191">
        <f t="shared" ref="I617:L617" si="383">I618+I621</f>
        <v>0</v>
      </c>
      <c r="J617" s="191">
        <f t="shared" si="383"/>
        <v>0</v>
      </c>
      <c r="K617" s="405">
        <f t="shared" si="383"/>
        <v>5222500</v>
      </c>
      <c r="L617" s="191">
        <f t="shared" si="383"/>
        <v>0</v>
      </c>
    </row>
    <row r="618" spans="1:12" ht="48" x14ac:dyDescent="0.25">
      <c r="A618" s="188" t="s">
        <v>1048</v>
      </c>
      <c r="B618" s="303">
        <v>731</v>
      </c>
      <c r="C618" s="190" t="s">
        <v>47</v>
      </c>
      <c r="D618" s="190" t="s">
        <v>41</v>
      </c>
      <c r="E618" s="303" t="s">
        <v>1051</v>
      </c>
      <c r="F618" s="303"/>
      <c r="G618" s="191">
        <f>G619</f>
        <v>200000</v>
      </c>
      <c r="H618" s="191">
        <f>H619</f>
        <v>0</v>
      </c>
      <c r="I618" s="191">
        <f t="shared" ref="I618:L618" si="384">I619</f>
        <v>0</v>
      </c>
      <c r="J618" s="191">
        <f t="shared" si="384"/>
        <v>0</v>
      </c>
      <c r="K618" s="405">
        <f t="shared" si="384"/>
        <v>200000</v>
      </c>
      <c r="L618" s="191">
        <f t="shared" si="384"/>
        <v>0</v>
      </c>
    </row>
    <row r="619" spans="1:12" ht="36" x14ac:dyDescent="0.25">
      <c r="A619" s="184" t="s">
        <v>1049</v>
      </c>
      <c r="B619" s="303">
        <v>731</v>
      </c>
      <c r="C619" s="190" t="s">
        <v>47</v>
      </c>
      <c r="D619" s="190" t="s">
        <v>41</v>
      </c>
      <c r="E619" s="173" t="s">
        <v>1052</v>
      </c>
      <c r="F619" s="173"/>
      <c r="G619" s="191">
        <f t="shared" ref="G619:L619" si="385">SUM(G620:G620)</f>
        <v>200000</v>
      </c>
      <c r="H619" s="191">
        <f t="shared" si="385"/>
        <v>0</v>
      </c>
      <c r="I619" s="191">
        <f t="shared" si="385"/>
        <v>0</v>
      </c>
      <c r="J619" s="191">
        <f t="shared" si="385"/>
        <v>0</v>
      </c>
      <c r="K619" s="405">
        <f t="shared" si="385"/>
        <v>200000</v>
      </c>
      <c r="L619" s="191">
        <f t="shared" si="385"/>
        <v>0</v>
      </c>
    </row>
    <row r="620" spans="1:12" x14ac:dyDescent="0.25">
      <c r="A620" s="184" t="s">
        <v>5</v>
      </c>
      <c r="B620" s="303">
        <v>731</v>
      </c>
      <c r="C620" s="190" t="s">
        <v>47</v>
      </c>
      <c r="D620" s="190" t="s">
        <v>41</v>
      </c>
      <c r="E620" s="303" t="s">
        <v>1052</v>
      </c>
      <c r="F620" s="259" t="s">
        <v>1</v>
      </c>
      <c r="G620" s="191">
        <v>200000</v>
      </c>
      <c r="H620" s="191"/>
      <c r="I620" s="302"/>
      <c r="J620" s="191"/>
      <c r="K620" s="405">
        <f t="shared" si="358"/>
        <v>200000</v>
      </c>
      <c r="L620" s="405">
        <f t="shared" si="359"/>
        <v>0</v>
      </c>
    </row>
    <row r="621" spans="1:12" ht="48" x14ac:dyDescent="0.25">
      <c r="A621" s="184" t="s">
        <v>1050</v>
      </c>
      <c r="B621" s="303">
        <v>731</v>
      </c>
      <c r="C621" s="190" t="s">
        <v>47</v>
      </c>
      <c r="D621" s="190" t="s">
        <v>41</v>
      </c>
      <c r="E621" s="303" t="s">
        <v>1053</v>
      </c>
      <c r="F621" s="303"/>
      <c r="G621" s="191">
        <f>G622</f>
        <v>5022500</v>
      </c>
      <c r="H621" s="191">
        <f>H622</f>
        <v>0</v>
      </c>
      <c r="I621" s="191">
        <f t="shared" ref="I621:L622" si="386">I622</f>
        <v>0</v>
      </c>
      <c r="J621" s="191">
        <f t="shared" si="386"/>
        <v>0</v>
      </c>
      <c r="K621" s="405">
        <f t="shared" si="386"/>
        <v>5022500</v>
      </c>
      <c r="L621" s="191">
        <f t="shared" si="386"/>
        <v>0</v>
      </c>
    </row>
    <row r="622" spans="1:12" x14ac:dyDescent="0.25">
      <c r="A622" s="184" t="s">
        <v>724</v>
      </c>
      <c r="B622" s="303">
        <v>731</v>
      </c>
      <c r="C622" s="190" t="s">
        <v>47</v>
      </c>
      <c r="D622" s="190" t="s">
        <v>41</v>
      </c>
      <c r="E622" s="303" t="s">
        <v>1054</v>
      </c>
      <c r="F622" s="303"/>
      <c r="G622" s="191">
        <f>G623</f>
        <v>5022500</v>
      </c>
      <c r="H622" s="191">
        <f>H623</f>
        <v>0</v>
      </c>
      <c r="I622" s="191">
        <f t="shared" si="386"/>
        <v>0</v>
      </c>
      <c r="J622" s="191">
        <f t="shared" si="386"/>
        <v>0</v>
      </c>
      <c r="K622" s="405">
        <f t="shared" si="386"/>
        <v>5022500</v>
      </c>
      <c r="L622" s="191">
        <f t="shared" si="386"/>
        <v>0</v>
      </c>
    </row>
    <row r="623" spans="1:12" x14ac:dyDescent="0.25">
      <c r="A623" s="184" t="s">
        <v>16</v>
      </c>
      <c r="B623" s="303">
        <v>731</v>
      </c>
      <c r="C623" s="190" t="s">
        <v>47</v>
      </c>
      <c r="D623" s="190" t="s">
        <v>41</v>
      </c>
      <c r="E623" s="303" t="s">
        <v>1054</v>
      </c>
      <c r="F623" s="303" t="s">
        <v>15</v>
      </c>
      <c r="G623" s="191">
        <v>5022500</v>
      </c>
      <c r="H623" s="302"/>
      <c r="I623" s="302"/>
      <c r="J623" s="191"/>
      <c r="K623" s="405">
        <f t="shared" si="358"/>
        <v>5022500</v>
      </c>
      <c r="L623" s="405">
        <f t="shared" si="359"/>
        <v>0</v>
      </c>
    </row>
    <row r="624" spans="1:12" ht="36" x14ac:dyDescent="0.25">
      <c r="A624" s="176" t="s">
        <v>905</v>
      </c>
      <c r="B624" s="173">
        <v>731</v>
      </c>
      <c r="C624" s="190" t="s">
        <v>47</v>
      </c>
      <c r="D624" s="190" t="s">
        <v>41</v>
      </c>
      <c r="E624" s="173" t="s">
        <v>1056</v>
      </c>
      <c r="F624" s="173"/>
      <c r="G624" s="191">
        <f t="shared" ref="G624:L626" si="387">G625</f>
        <v>3500000</v>
      </c>
      <c r="H624" s="191">
        <f t="shared" si="387"/>
        <v>0</v>
      </c>
      <c r="I624" s="191">
        <f t="shared" si="387"/>
        <v>0</v>
      </c>
      <c r="J624" s="191">
        <f t="shared" si="387"/>
        <v>0</v>
      </c>
      <c r="K624" s="405">
        <f t="shared" si="387"/>
        <v>3500000</v>
      </c>
      <c r="L624" s="191">
        <f t="shared" si="387"/>
        <v>0</v>
      </c>
    </row>
    <row r="625" spans="1:12" ht="36" x14ac:dyDescent="0.25">
      <c r="A625" s="208" t="s">
        <v>1055</v>
      </c>
      <c r="B625" s="303">
        <v>731</v>
      </c>
      <c r="C625" s="190" t="s">
        <v>47</v>
      </c>
      <c r="D625" s="190" t="s">
        <v>41</v>
      </c>
      <c r="E625" s="303" t="s">
        <v>1057</v>
      </c>
      <c r="F625" s="303"/>
      <c r="G625" s="191">
        <f t="shared" si="387"/>
        <v>3500000</v>
      </c>
      <c r="H625" s="191">
        <f t="shared" si="387"/>
        <v>0</v>
      </c>
      <c r="I625" s="191">
        <f t="shared" si="387"/>
        <v>0</v>
      </c>
      <c r="J625" s="191">
        <f t="shared" si="387"/>
        <v>0</v>
      </c>
      <c r="K625" s="405">
        <f t="shared" si="387"/>
        <v>3500000</v>
      </c>
      <c r="L625" s="191">
        <f t="shared" si="387"/>
        <v>0</v>
      </c>
    </row>
    <row r="626" spans="1:12" x14ac:dyDescent="0.25">
      <c r="A626" s="184" t="s">
        <v>724</v>
      </c>
      <c r="B626" s="173">
        <v>731</v>
      </c>
      <c r="C626" s="190" t="s">
        <v>47</v>
      </c>
      <c r="D626" s="190" t="s">
        <v>41</v>
      </c>
      <c r="E626" s="173" t="s">
        <v>1058</v>
      </c>
      <c r="F626" s="173"/>
      <c r="G626" s="191">
        <f t="shared" si="387"/>
        <v>3500000</v>
      </c>
      <c r="H626" s="217">
        <f t="shared" si="387"/>
        <v>0</v>
      </c>
      <c r="I626" s="302">
        <f t="shared" si="387"/>
        <v>0</v>
      </c>
      <c r="J626" s="302">
        <f t="shared" si="387"/>
        <v>0</v>
      </c>
      <c r="K626" s="405">
        <f t="shared" si="387"/>
        <v>3500000</v>
      </c>
      <c r="L626" s="302">
        <f t="shared" si="387"/>
        <v>0</v>
      </c>
    </row>
    <row r="627" spans="1:12" ht="24" x14ac:dyDescent="0.25">
      <c r="A627" s="176" t="s">
        <v>18</v>
      </c>
      <c r="B627" s="173">
        <v>731</v>
      </c>
      <c r="C627" s="190" t="s">
        <v>47</v>
      </c>
      <c r="D627" s="190" t="s">
        <v>41</v>
      </c>
      <c r="E627" s="303" t="s">
        <v>1058</v>
      </c>
      <c r="F627" s="173" t="s">
        <v>17</v>
      </c>
      <c r="G627" s="191">
        <v>3500000</v>
      </c>
      <c r="H627" s="217"/>
      <c r="I627" s="302"/>
      <c r="J627" s="404"/>
      <c r="K627" s="405">
        <f t="shared" si="358"/>
        <v>3500000</v>
      </c>
      <c r="L627" s="405">
        <f t="shared" si="359"/>
        <v>0</v>
      </c>
    </row>
    <row r="628" spans="1:12" x14ac:dyDescent="0.25">
      <c r="A628" s="172" t="s">
        <v>9</v>
      </c>
      <c r="B628" s="173" t="s">
        <v>44</v>
      </c>
      <c r="C628" s="173" t="s">
        <v>47</v>
      </c>
      <c r="D628" s="173" t="s">
        <v>41</v>
      </c>
      <c r="E628" s="173" t="s">
        <v>684</v>
      </c>
      <c r="F628" s="173"/>
      <c r="G628" s="191">
        <f t="shared" ref="G628:L629" si="388">G629</f>
        <v>1000000</v>
      </c>
      <c r="H628" s="217">
        <f t="shared" si="388"/>
        <v>0</v>
      </c>
      <c r="I628" s="302">
        <f t="shared" si="388"/>
        <v>0</v>
      </c>
      <c r="J628" s="302">
        <f t="shared" si="388"/>
        <v>0</v>
      </c>
      <c r="K628" s="405">
        <f t="shared" si="388"/>
        <v>1000000</v>
      </c>
      <c r="L628" s="302">
        <f t="shared" si="388"/>
        <v>0</v>
      </c>
    </row>
    <row r="629" spans="1:12" ht="24" x14ac:dyDescent="0.25">
      <c r="A629" s="172" t="s">
        <v>8</v>
      </c>
      <c r="B629" s="173" t="s">
        <v>44</v>
      </c>
      <c r="C629" s="173" t="s">
        <v>47</v>
      </c>
      <c r="D629" s="173" t="s">
        <v>41</v>
      </c>
      <c r="E629" s="173" t="s">
        <v>685</v>
      </c>
      <c r="F629" s="173"/>
      <c r="G629" s="191">
        <f>G630</f>
        <v>1000000</v>
      </c>
      <c r="H629" s="191">
        <f>H630</f>
        <v>0</v>
      </c>
      <c r="I629" s="191">
        <f t="shared" si="388"/>
        <v>0</v>
      </c>
      <c r="J629" s="191">
        <f t="shared" si="388"/>
        <v>0</v>
      </c>
      <c r="K629" s="405">
        <f t="shared" si="388"/>
        <v>1000000</v>
      </c>
      <c r="L629" s="191">
        <f t="shared" si="388"/>
        <v>0</v>
      </c>
    </row>
    <row r="630" spans="1:12" ht="48" x14ac:dyDescent="0.25">
      <c r="A630" s="177" t="s">
        <v>1059</v>
      </c>
      <c r="B630" s="173" t="s">
        <v>44</v>
      </c>
      <c r="C630" s="173" t="s">
        <v>47</v>
      </c>
      <c r="D630" s="173" t="s">
        <v>41</v>
      </c>
      <c r="E630" s="173" t="s">
        <v>1060</v>
      </c>
      <c r="F630" s="173"/>
      <c r="G630" s="191">
        <f t="shared" ref="G630:L630" si="389">SUM(G631:G631)</f>
        <v>1000000</v>
      </c>
      <c r="H630" s="217">
        <f t="shared" si="389"/>
        <v>0</v>
      </c>
      <c r="I630" s="302">
        <f t="shared" si="389"/>
        <v>0</v>
      </c>
      <c r="J630" s="302">
        <f t="shared" si="389"/>
        <v>0</v>
      </c>
      <c r="K630" s="405">
        <f t="shared" si="389"/>
        <v>1000000</v>
      </c>
      <c r="L630" s="302">
        <f t="shared" si="389"/>
        <v>0</v>
      </c>
    </row>
    <row r="631" spans="1:12" ht="24" x14ac:dyDescent="0.25">
      <c r="A631" s="176" t="s">
        <v>18</v>
      </c>
      <c r="B631" s="173" t="s">
        <v>44</v>
      </c>
      <c r="C631" s="173" t="s">
        <v>47</v>
      </c>
      <c r="D631" s="173" t="s">
        <v>41</v>
      </c>
      <c r="E631" s="303" t="s">
        <v>1060</v>
      </c>
      <c r="F631" s="173" t="s">
        <v>17</v>
      </c>
      <c r="G631" s="198">
        <v>1000000</v>
      </c>
      <c r="H631" s="217"/>
      <c r="I631" s="302"/>
      <c r="J631" s="404"/>
      <c r="K631" s="405">
        <f t="shared" si="358"/>
        <v>1000000</v>
      </c>
      <c r="L631" s="405">
        <f t="shared" si="359"/>
        <v>0</v>
      </c>
    </row>
    <row r="632" spans="1:12" x14ac:dyDescent="0.25">
      <c r="A632" s="178" t="s">
        <v>51</v>
      </c>
      <c r="B632" s="179" t="s">
        <v>44</v>
      </c>
      <c r="C632" s="179" t="s">
        <v>47</v>
      </c>
      <c r="D632" s="179" t="s">
        <v>38</v>
      </c>
      <c r="E632" s="179"/>
      <c r="F632" s="179"/>
      <c r="G632" s="192">
        <f>G633+G638</f>
        <v>30603270</v>
      </c>
      <c r="H632" s="379">
        <f>H633+H638</f>
        <v>0</v>
      </c>
      <c r="I632" s="405">
        <f t="shared" ref="I632:L632" si="390">I633+I638</f>
        <v>0</v>
      </c>
      <c r="J632" s="405">
        <f t="shared" si="390"/>
        <v>0</v>
      </c>
      <c r="K632" s="405">
        <f t="shared" si="390"/>
        <v>30603270</v>
      </c>
      <c r="L632" s="405">
        <f t="shared" si="390"/>
        <v>0</v>
      </c>
    </row>
    <row r="633" spans="1:12" ht="24" x14ac:dyDescent="0.25">
      <c r="A633" s="187" t="s">
        <v>756</v>
      </c>
      <c r="B633" s="173" t="s">
        <v>44</v>
      </c>
      <c r="C633" s="173" t="s">
        <v>47</v>
      </c>
      <c r="D633" s="173" t="s">
        <v>38</v>
      </c>
      <c r="E633" s="173" t="s">
        <v>694</v>
      </c>
      <c r="F633" s="173"/>
      <c r="G633" s="191">
        <f t="shared" ref="G633:L636" si="391">G634</f>
        <v>1000000</v>
      </c>
      <c r="H633" s="217">
        <f t="shared" si="391"/>
        <v>0</v>
      </c>
      <c r="I633" s="302">
        <f t="shared" si="391"/>
        <v>0</v>
      </c>
      <c r="J633" s="302">
        <f t="shared" si="391"/>
        <v>0</v>
      </c>
      <c r="K633" s="405">
        <f t="shared" si="391"/>
        <v>1000000</v>
      </c>
      <c r="L633" s="302">
        <f t="shared" si="391"/>
        <v>0</v>
      </c>
    </row>
    <row r="634" spans="1:12" ht="36" x14ac:dyDescent="0.25">
      <c r="A634" s="176" t="s">
        <v>907</v>
      </c>
      <c r="B634" s="173" t="s">
        <v>44</v>
      </c>
      <c r="C634" s="173" t="s">
        <v>47</v>
      </c>
      <c r="D634" s="173" t="s">
        <v>38</v>
      </c>
      <c r="E634" s="173" t="s">
        <v>1061</v>
      </c>
      <c r="F634" s="173"/>
      <c r="G634" s="191">
        <f>G635</f>
        <v>1000000</v>
      </c>
      <c r="H634" s="191">
        <f>H635</f>
        <v>0</v>
      </c>
      <c r="I634" s="191">
        <f t="shared" si="391"/>
        <v>0</v>
      </c>
      <c r="J634" s="191">
        <f t="shared" si="391"/>
        <v>0</v>
      </c>
      <c r="K634" s="405">
        <f t="shared" si="391"/>
        <v>1000000</v>
      </c>
      <c r="L634" s="191">
        <f t="shared" si="391"/>
        <v>0</v>
      </c>
    </row>
    <row r="635" spans="1:12" ht="36" x14ac:dyDescent="0.25">
      <c r="A635" s="208" t="s">
        <v>1062</v>
      </c>
      <c r="B635" s="303" t="s">
        <v>44</v>
      </c>
      <c r="C635" s="303" t="s">
        <v>47</v>
      </c>
      <c r="D635" s="303" t="s">
        <v>38</v>
      </c>
      <c r="E635" s="303" t="s">
        <v>1063</v>
      </c>
      <c r="F635" s="303"/>
      <c r="G635" s="191">
        <f>G636</f>
        <v>1000000</v>
      </c>
      <c r="H635" s="191">
        <f>H636</f>
        <v>0</v>
      </c>
      <c r="I635" s="191">
        <f t="shared" si="391"/>
        <v>0</v>
      </c>
      <c r="J635" s="191">
        <f t="shared" si="391"/>
        <v>0</v>
      </c>
      <c r="K635" s="405">
        <f t="shared" si="391"/>
        <v>1000000</v>
      </c>
      <c r="L635" s="191">
        <f t="shared" si="391"/>
        <v>0</v>
      </c>
    </row>
    <row r="636" spans="1:12" x14ac:dyDescent="0.25">
      <c r="A636" s="177" t="s">
        <v>25</v>
      </c>
      <c r="B636" s="173" t="s">
        <v>44</v>
      </c>
      <c r="C636" s="173" t="s">
        <v>47</v>
      </c>
      <c r="D636" s="173" t="s">
        <v>38</v>
      </c>
      <c r="E636" s="173" t="s">
        <v>1064</v>
      </c>
      <c r="F636" s="173"/>
      <c r="G636" s="191">
        <f t="shared" si="391"/>
        <v>1000000</v>
      </c>
      <c r="H636" s="217">
        <f t="shared" si="391"/>
        <v>0</v>
      </c>
      <c r="I636" s="302">
        <f t="shared" si="391"/>
        <v>0</v>
      </c>
      <c r="J636" s="302">
        <f t="shared" si="391"/>
        <v>0</v>
      </c>
      <c r="K636" s="405">
        <f t="shared" si="391"/>
        <v>1000000</v>
      </c>
      <c r="L636" s="302">
        <f t="shared" si="391"/>
        <v>0</v>
      </c>
    </row>
    <row r="637" spans="1:12" ht="24" x14ac:dyDescent="0.25">
      <c r="A637" s="176" t="s">
        <v>18</v>
      </c>
      <c r="B637" s="173" t="s">
        <v>44</v>
      </c>
      <c r="C637" s="173" t="s">
        <v>47</v>
      </c>
      <c r="D637" s="173" t="s">
        <v>38</v>
      </c>
      <c r="E637" s="303" t="s">
        <v>1064</v>
      </c>
      <c r="F637" s="173" t="s">
        <v>17</v>
      </c>
      <c r="G637" s="191">
        <v>1000000</v>
      </c>
      <c r="H637" s="217"/>
      <c r="I637" s="302"/>
      <c r="J637" s="404"/>
      <c r="K637" s="405">
        <f t="shared" si="358"/>
        <v>1000000</v>
      </c>
      <c r="L637" s="405">
        <f t="shared" si="359"/>
        <v>0</v>
      </c>
    </row>
    <row r="638" spans="1:12" ht="24" x14ac:dyDescent="0.25">
      <c r="A638" s="188" t="s">
        <v>897</v>
      </c>
      <c r="B638" s="173">
        <v>731</v>
      </c>
      <c r="C638" s="190" t="s">
        <v>47</v>
      </c>
      <c r="D638" s="190" t="s">
        <v>38</v>
      </c>
      <c r="E638" s="173" t="s">
        <v>1014</v>
      </c>
      <c r="F638" s="173"/>
      <c r="G638" s="191">
        <f t="shared" ref="G638:H638" si="392">G639+G650+G663</f>
        <v>29603270</v>
      </c>
      <c r="H638" s="217">
        <f t="shared" si="392"/>
        <v>0</v>
      </c>
      <c r="I638" s="302">
        <f t="shared" ref="I638:L638" si="393">I639+I650+I663</f>
        <v>0</v>
      </c>
      <c r="J638" s="302">
        <f t="shared" si="393"/>
        <v>0</v>
      </c>
      <c r="K638" s="405">
        <f t="shared" si="393"/>
        <v>29603270</v>
      </c>
      <c r="L638" s="302">
        <f t="shared" si="393"/>
        <v>0</v>
      </c>
    </row>
    <row r="639" spans="1:12" ht="36" x14ac:dyDescent="0.25">
      <c r="A639" s="176" t="s">
        <v>910</v>
      </c>
      <c r="B639" s="173">
        <v>731</v>
      </c>
      <c r="C639" s="190" t="s">
        <v>47</v>
      </c>
      <c r="D639" s="190" t="s">
        <v>38</v>
      </c>
      <c r="E639" s="173" t="s">
        <v>1065</v>
      </c>
      <c r="F639" s="173"/>
      <c r="G639" s="191">
        <f>G640+G647</f>
        <v>18508400</v>
      </c>
      <c r="H639" s="191">
        <f>H640+H647</f>
        <v>0</v>
      </c>
      <c r="I639" s="191">
        <f t="shared" ref="I639:L639" si="394">I640+I647</f>
        <v>0</v>
      </c>
      <c r="J639" s="191">
        <f t="shared" si="394"/>
        <v>0</v>
      </c>
      <c r="K639" s="405">
        <f t="shared" si="394"/>
        <v>18508400</v>
      </c>
      <c r="L639" s="191">
        <f t="shared" si="394"/>
        <v>0</v>
      </c>
    </row>
    <row r="640" spans="1:12" ht="24" x14ac:dyDescent="0.25">
      <c r="A640" s="208" t="s">
        <v>1066</v>
      </c>
      <c r="B640" s="303">
        <v>731</v>
      </c>
      <c r="C640" s="190" t="s">
        <v>47</v>
      </c>
      <c r="D640" s="190" t="s">
        <v>38</v>
      </c>
      <c r="E640" s="303" t="s">
        <v>1067</v>
      </c>
      <c r="F640" s="303"/>
      <c r="G640" s="191">
        <f>G641+G643+G645</f>
        <v>17808400</v>
      </c>
      <c r="H640" s="191">
        <f>H641+H643+H645</f>
        <v>0</v>
      </c>
      <c r="I640" s="191">
        <f t="shared" ref="I640:L640" si="395">I641+I643+I645</f>
        <v>0</v>
      </c>
      <c r="J640" s="191">
        <f t="shared" si="395"/>
        <v>0</v>
      </c>
      <c r="K640" s="405">
        <f t="shared" si="395"/>
        <v>17808400</v>
      </c>
      <c r="L640" s="191">
        <f t="shared" si="395"/>
        <v>0</v>
      </c>
    </row>
    <row r="641" spans="1:14" ht="24" x14ac:dyDescent="0.25">
      <c r="A641" s="176" t="s">
        <v>1068</v>
      </c>
      <c r="B641" s="303">
        <v>731</v>
      </c>
      <c r="C641" s="190" t="s">
        <v>47</v>
      </c>
      <c r="D641" s="190" t="s">
        <v>38</v>
      </c>
      <c r="E641" s="173" t="s">
        <v>1072</v>
      </c>
      <c r="F641" s="173"/>
      <c r="G641" s="191">
        <f>G642</f>
        <v>12728600</v>
      </c>
      <c r="H641" s="191">
        <f>H642</f>
        <v>0</v>
      </c>
      <c r="I641" s="191">
        <f t="shared" ref="I641:L641" si="396">I642</f>
        <v>0</v>
      </c>
      <c r="J641" s="191">
        <f t="shared" si="396"/>
        <v>0</v>
      </c>
      <c r="K641" s="405">
        <f t="shared" si="396"/>
        <v>12728600</v>
      </c>
      <c r="L641" s="191">
        <f t="shared" si="396"/>
        <v>0</v>
      </c>
    </row>
    <row r="642" spans="1:14" ht="24" x14ac:dyDescent="0.25">
      <c r="A642" s="176" t="s">
        <v>18</v>
      </c>
      <c r="B642" s="303">
        <v>731</v>
      </c>
      <c r="C642" s="190" t="s">
        <v>47</v>
      </c>
      <c r="D642" s="190" t="s">
        <v>38</v>
      </c>
      <c r="E642" s="303" t="s">
        <v>1072</v>
      </c>
      <c r="F642" s="173" t="s">
        <v>17</v>
      </c>
      <c r="G642" s="191">
        <v>12728600</v>
      </c>
      <c r="H642" s="191"/>
      <c r="I642" s="302"/>
      <c r="J642" s="404"/>
      <c r="K642" s="405">
        <f t="shared" si="358"/>
        <v>12728600</v>
      </c>
      <c r="L642" s="405">
        <f t="shared" si="359"/>
        <v>0</v>
      </c>
    </row>
    <row r="643" spans="1:14" x14ac:dyDescent="0.25">
      <c r="A643" s="208" t="s">
        <v>1069</v>
      </c>
      <c r="B643" s="303">
        <v>731</v>
      </c>
      <c r="C643" s="190" t="s">
        <v>47</v>
      </c>
      <c r="D643" s="190" t="s">
        <v>38</v>
      </c>
      <c r="E643" s="303" t="s">
        <v>1073</v>
      </c>
      <c r="F643" s="303"/>
      <c r="G643" s="191">
        <f>G644</f>
        <v>4304200</v>
      </c>
      <c r="H643" s="191">
        <f>H644</f>
        <v>0</v>
      </c>
      <c r="I643" s="191">
        <f t="shared" ref="I643:L643" si="397">I644</f>
        <v>0</v>
      </c>
      <c r="J643" s="191">
        <f t="shared" si="397"/>
        <v>0</v>
      </c>
      <c r="K643" s="405">
        <f t="shared" si="397"/>
        <v>4304200</v>
      </c>
      <c r="L643" s="191">
        <f t="shared" si="397"/>
        <v>0</v>
      </c>
    </row>
    <row r="644" spans="1:14" ht="24" x14ac:dyDescent="0.25">
      <c r="A644" s="208" t="s">
        <v>18</v>
      </c>
      <c r="B644" s="303">
        <v>731</v>
      </c>
      <c r="C644" s="190" t="s">
        <v>47</v>
      </c>
      <c r="D644" s="190" t="s">
        <v>38</v>
      </c>
      <c r="E644" s="303" t="s">
        <v>1073</v>
      </c>
      <c r="F644" s="303" t="s">
        <v>17</v>
      </c>
      <c r="G644" s="191">
        <v>4304200</v>
      </c>
      <c r="H644" s="191"/>
      <c r="I644" s="302"/>
      <c r="J644" s="404"/>
      <c r="K644" s="405">
        <f t="shared" si="358"/>
        <v>4304200</v>
      </c>
      <c r="L644" s="405">
        <f t="shared" si="359"/>
        <v>0</v>
      </c>
    </row>
    <row r="645" spans="1:14" x14ac:dyDescent="0.25">
      <c r="A645" s="208" t="s">
        <v>1070</v>
      </c>
      <c r="B645" s="303">
        <v>731</v>
      </c>
      <c r="C645" s="190" t="s">
        <v>47</v>
      </c>
      <c r="D645" s="190" t="s">
        <v>38</v>
      </c>
      <c r="E645" s="303" t="s">
        <v>1074</v>
      </c>
      <c r="F645" s="303"/>
      <c r="G645" s="191">
        <f>G646</f>
        <v>775600</v>
      </c>
      <c r="H645" s="191">
        <f>H646</f>
        <v>0</v>
      </c>
      <c r="I645" s="191">
        <f t="shared" ref="I645:L645" si="398">I646</f>
        <v>0</v>
      </c>
      <c r="J645" s="191">
        <f t="shared" si="398"/>
        <v>0</v>
      </c>
      <c r="K645" s="405">
        <f t="shared" si="398"/>
        <v>775600</v>
      </c>
      <c r="L645" s="191">
        <f t="shared" si="398"/>
        <v>0</v>
      </c>
    </row>
    <row r="646" spans="1:14" ht="24" x14ac:dyDescent="0.25">
      <c r="A646" s="208" t="s">
        <v>18</v>
      </c>
      <c r="B646" s="303">
        <v>731</v>
      </c>
      <c r="C646" s="190" t="s">
        <v>47</v>
      </c>
      <c r="D646" s="190" t="s">
        <v>38</v>
      </c>
      <c r="E646" s="303" t="s">
        <v>1074</v>
      </c>
      <c r="F646" s="303" t="s">
        <v>17</v>
      </c>
      <c r="G646" s="191">
        <v>775600</v>
      </c>
      <c r="H646" s="191"/>
      <c r="I646" s="302"/>
      <c r="J646" s="404"/>
      <c r="K646" s="405">
        <f t="shared" ref="K646:K708" si="399">G646+I646</f>
        <v>775600</v>
      </c>
      <c r="L646" s="405">
        <f t="shared" ref="L646:L708" si="400">H646+J646</f>
        <v>0</v>
      </c>
    </row>
    <row r="647" spans="1:14" ht="24" x14ac:dyDescent="0.25">
      <c r="A647" s="208" t="s">
        <v>1071</v>
      </c>
      <c r="B647" s="303">
        <v>731</v>
      </c>
      <c r="C647" s="190" t="s">
        <v>47</v>
      </c>
      <c r="D647" s="190" t="s">
        <v>38</v>
      </c>
      <c r="E647" s="303" t="s">
        <v>1075</v>
      </c>
      <c r="F647" s="303"/>
      <c r="G647" s="191">
        <f>G648</f>
        <v>700000</v>
      </c>
      <c r="H647" s="191">
        <f>H648</f>
        <v>0</v>
      </c>
      <c r="I647" s="191">
        <f t="shared" ref="I647:L648" si="401">I648</f>
        <v>0</v>
      </c>
      <c r="J647" s="191">
        <f t="shared" si="401"/>
        <v>0</v>
      </c>
      <c r="K647" s="405">
        <f t="shared" si="401"/>
        <v>700000</v>
      </c>
      <c r="L647" s="191">
        <f t="shared" si="401"/>
        <v>0</v>
      </c>
    </row>
    <row r="648" spans="1:14" x14ac:dyDescent="0.25">
      <c r="A648" s="208" t="s">
        <v>724</v>
      </c>
      <c r="B648" s="303">
        <v>731</v>
      </c>
      <c r="C648" s="190" t="s">
        <v>47</v>
      </c>
      <c r="D648" s="190" t="s">
        <v>38</v>
      </c>
      <c r="E648" s="303" t="s">
        <v>1076</v>
      </c>
      <c r="F648" s="303"/>
      <c r="G648" s="191">
        <f>G649</f>
        <v>700000</v>
      </c>
      <c r="H648" s="191">
        <f>H649</f>
        <v>0</v>
      </c>
      <c r="I648" s="191">
        <f t="shared" si="401"/>
        <v>0</v>
      </c>
      <c r="J648" s="191">
        <f t="shared" si="401"/>
        <v>0</v>
      </c>
      <c r="K648" s="405">
        <f t="shared" si="401"/>
        <v>700000</v>
      </c>
      <c r="L648" s="191">
        <f t="shared" si="401"/>
        <v>0</v>
      </c>
    </row>
    <row r="649" spans="1:14" ht="24" x14ac:dyDescent="0.25">
      <c r="A649" s="208" t="s">
        <v>18</v>
      </c>
      <c r="B649" s="303">
        <v>731</v>
      </c>
      <c r="C649" s="190" t="s">
        <v>47</v>
      </c>
      <c r="D649" s="190" t="s">
        <v>38</v>
      </c>
      <c r="E649" s="303" t="s">
        <v>1076</v>
      </c>
      <c r="F649" s="303" t="s">
        <v>17</v>
      </c>
      <c r="G649" s="191">
        <v>700000</v>
      </c>
      <c r="H649" s="302"/>
      <c r="I649" s="302"/>
      <c r="J649" s="404"/>
      <c r="K649" s="405">
        <f t="shared" si="399"/>
        <v>700000</v>
      </c>
      <c r="L649" s="405">
        <f t="shared" si="400"/>
        <v>0</v>
      </c>
    </row>
    <row r="650" spans="1:14" ht="24" x14ac:dyDescent="0.25">
      <c r="A650" s="176" t="s">
        <v>908</v>
      </c>
      <c r="B650" s="303">
        <v>731</v>
      </c>
      <c r="C650" s="190" t="s">
        <v>47</v>
      </c>
      <c r="D650" s="190" t="s">
        <v>38</v>
      </c>
      <c r="E650" s="173" t="s">
        <v>1015</v>
      </c>
      <c r="F650" s="173"/>
      <c r="G650" s="191">
        <f>G651+G654+G657+G660</f>
        <v>8618970</v>
      </c>
      <c r="H650" s="191">
        <f>H651+H654+H657+H660</f>
        <v>0</v>
      </c>
      <c r="I650" s="191">
        <f t="shared" ref="I650:L650" si="402">I651+I654+I657+I660</f>
        <v>0</v>
      </c>
      <c r="J650" s="191">
        <f t="shared" si="402"/>
        <v>0</v>
      </c>
      <c r="K650" s="405">
        <f t="shared" si="402"/>
        <v>8618970</v>
      </c>
      <c r="L650" s="191">
        <f t="shared" si="402"/>
        <v>0</v>
      </c>
    </row>
    <row r="651" spans="1:14" ht="36" x14ac:dyDescent="0.25">
      <c r="A651" s="208" t="s">
        <v>1077</v>
      </c>
      <c r="B651" s="303">
        <v>731</v>
      </c>
      <c r="C651" s="190" t="s">
        <v>47</v>
      </c>
      <c r="D651" s="190" t="s">
        <v>38</v>
      </c>
      <c r="E651" s="303" t="s">
        <v>1079</v>
      </c>
      <c r="F651" s="303"/>
      <c r="G651" s="191">
        <f>G652</f>
        <v>4206500</v>
      </c>
      <c r="H651" s="191">
        <f>H652</f>
        <v>0</v>
      </c>
      <c r="I651" s="191">
        <f t="shared" ref="I651:L652" si="403">I652</f>
        <v>0</v>
      </c>
      <c r="J651" s="191">
        <f t="shared" si="403"/>
        <v>0</v>
      </c>
      <c r="K651" s="405">
        <f t="shared" si="403"/>
        <v>4206500</v>
      </c>
      <c r="L651" s="191">
        <f t="shared" si="403"/>
        <v>0</v>
      </c>
    </row>
    <row r="652" spans="1:14" ht="24" x14ac:dyDescent="0.25">
      <c r="A652" s="176" t="s">
        <v>1078</v>
      </c>
      <c r="B652" s="303">
        <v>731</v>
      </c>
      <c r="C652" s="190" t="s">
        <v>47</v>
      </c>
      <c r="D652" s="190" t="s">
        <v>38</v>
      </c>
      <c r="E652" s="173" t="s">
        <v>1080</v>
      </c>
      <c r="F652" s="173"/>
      <c r="G652" s="191">
        <f>G653</f>
        <v>4206500</v>
      </c>
      <c r="H652" s="217">
        <f>H653</f>
        <v>0</v>
      </c>
      <c r="I652" s="302">
        <f t="shared" si="403"/>
        <v>0</v>
      </c>
      <c r="J652" s="302">
        <f t="shared" si="403"/>
        <v>0</v>
      </c>
      <c r="K652" s="405">
        <f t="shared" si="403"/>
        <v>4206500</v>
      </c>
      <c r="L652" s="302">
        <f t="shared" si="403"/>
        <v>0</v>
      </c>
      <c r="N652" s="317"/>
    </row>
    <row r="653" spans="1:14" ht="24" x14ac:dyDescent="0.25">
      <c r="A653" s="176" t="s">
        <v>18</v>
      </c>
      <c r="B653" s="303">
        <v>731</v>
      </c>
      <c r="C653" s="190" t="s">
        <v>47</v>
      </c>
      <c r="D653" s="190" t="s">
        <v>38</v>
      </c>
      <c r="E653" s="303" t="s">
        <v>1080</v>
      </c>
      <c r="F653" s="173" t="s">
        <v>17</v>
      </c>
      <c r="G653" s="191">
        <v>4206500</v>
      </c>
      <c r="H653" s="217"/>
      <c r="I653" s="302"/>
      <c r="J653" s="404"/>
      <c r="K653" s="405">
        <f t="shared" si="399"/>
        <v>4206500</v>
      </c>
      <c r="L653" s="405">
        <f t="shared" si="400"/>
        <v>0</v>
      </c>
    </row>
    <row r="654" spans="1:14" ht="24" x14ac:dyDescent="0.25">
      <c r="A654" s="208" t="s">
        <v>1081</v>
      </c>
      <c r="B654" s="303">
        <v>731</v>
      </c>
      <c r="C654" s="190" t="s">
        <v>47</v>
      </c>
      <c r="D654" s="190" t="s">
        <v>38</v>
      </c>
      <c r="E654" s="303" t="s">
        <v>1083</v>
      </c>
      <c r="F654" s="303"/>
      <c r="G654" s="191">
        <f>G655</f>
        <v>3948470</v>
      </c>
      <c r="H654" s="191">
        <f>H655</f>
        <v>0</v>
      </c>
      <c r="I654" s="191">
        <f t="shared" ref="I654:L655" si="404">I655</f>
        <v>0</v>
      </c>
      <c r="J654" s="191">
        <f t="shared" si="404"/>
        <v>0</v>
      </c>
      <c r="K654" s="405">
        <f t="shared" si="404"/>
        <v>3948470</v>
      </c>
      <c r="L654" s="191">
        <f t="shared" si="404"/>
        <v>0</v>
      </c>
    </row>
    <row r="655" spans="1:14" ht="60" x14ac:dyDescent="0.25">
      <c r="A655" s="208" t="s">
        <v>1082</v>
      </c>
      <c r="B655" s="303">
        <v>731</v>
      </c>
      <c r="C655" s="190" t="s">
        <v>47</v>
      </c>
      <c r="D655" s="190" t="s">
        <v>38</v>
      </c>
      <c r="E655" s="303" t="s">
        <v>1084</v>
      </c>
      <c r="F655" s="241"/>
      <c r="G655" s="191">
        <f>G656</f>
        <v>3948470</v>
      </c>
      <c r="H655" s="191">
        <f>H656</f>
        <v>0</v>
      </c>
      <c r="I655" s="191">
        <f t="shared" si="404"/>
        <v>0</v>
      </c>
      <c r="J655" s="191">
        <f t="shared" si="404"/>
        <v>0</v>
      </c>
      <c r="K655" s="405">
        <f t="shared" si="404"/>
        <v>3948470</v>
      </c>
      <c r="L655" s="191">
        <f t="shared" si="404"/>
        <v>0</v>
      </c>
    </row>
    <row r="656" spans="1:14" ht="24" x14ac:dyDescent="0.25">
      <c r="A656" s="208" t="s">
        <v>48</v>
      </c>
      <c r="B656" s="303">
        <v>731</v>
      </c>
      <c r="C656" s="190" t="s">
        <v>47</v>
      </c>
      <c r="D656" s="190" t="s">
        <v>38</v>
      </c>
      <c r="E656" s="303" t="s">
        <v>1084</v>
      </c>
      <c r="F656" s="241" t="s">
        <v>46</v>
      </c>
      <c r="G656" s="191">
        <v>3948470</v>
      </c>
      <c r="H656" s="191">
        <f>580000-580000</f>
        <v>0</v>
      </c>
      <c r="I656" s="302"/>
      <c r="J656" s="191"/>
      <c r="K656" s="405">
        <f t="shared" si="399"/>
        <v>3948470</v>
      </c>
      <c r="L656" s="405">
        <f t="shared" si="400"/>
        <v>0</v>
      </c>
    </row>
    <row r="657" spans="1:12" x14ac:dyDescent="0.25">
      <c r="A657" s="208" t="s">
        <v>1088</v>
      </c>
      <c r="B657" s="303">
        <v>731</v>
      </c>
      <c r="C657" s="190" t="s">
        <v>47</v>
      </c>
      <c r="D657" s="190" t="s">
        <v>38</v>
      </c>
      <c r="E657" s="303" t="s">
        <v>1085</v>
      </c>
      <c r="F657" s="303"/>
      <c r="G657" s="191">
        <f>G658</f>
        <v>364000</v>
      </c>
      <c r="H657" s="191">
        <f>H658</f>
        <v>0</v>
      </c>
      <c r="I657" s="191">
        <f t="shared" ref="I657:L658" si="405">I658</f>
        <v>0</v>
      </c>
      <c r="J657" s="191">
        <f t="shared" si="405"/>
        <v>0</v>
      </c>
      <c r="K657" s="405">
        <f t="shared" si="405"/>
        <v>364000</v>
      </c>
      <c r="L657" s="191">
        <f t="shared" si="405"/>
        <v>0</v>
      </c>
    </row>
    <row r="658" spans="1:12" ht="36" x14ac:dyDescent="0.25">
      <c r="A658" s="208" t="s">
        <v>1087</v>
      </c>
      <c r="B658" s="303">
        <v>731</v>
      </c>
      <c r="C658" s="190" t="s">
        <v>47</v>
      </c>
      <c r="D658" s="190" t="s">
        <v>38</v>
      </c>
      <c r="E658" s="303" t="s">
        <v>1086</v>
      </c>
      <c r="F658" s="303"/>
      <c r="G658" s="191">
        <f>G659</f>
        <v>364000</v>
      </c>
      <c r="H658" s="191">
        <f>H659</f>
        <v>0</v>
      </c>
      <c r="I658" s="191">
        <f t="shared" si="405"/>
        <v>0</v>
      </c>
      <c r="J658" s="191">
        <f t="shared" si="405"/>
        <v>0</v>
      </c>
      <c r="K658" s="405">
        <f t="shared" si="405"/>
        <v>364000</v>
      </c>
      <c r="L658" s="191">
        <f t="shared" si="405"/>
        <v>0</v>
      </c>
    </row>
    <row r="659" spans="1:12" ht="24" x14ac:dyDescent="0.25">
      <c r="A659" s="208" t="s">
        <v>18</v>
      </c>
      <c r="B659" s="303">
        <v>731</v>
      </c>
      <c r="C659" s="190" t="s">
        <v>47</v>
      </c>
      <c r="D659" s="190" t="s">
        <v>38</v>
      </c>
      <c r="E659" s="303" t="s">
        <v>1086</v>
      </c>
      <c r="F659" s="303" t="s">
        <v>17</v>
      </c>
      <c r="G659" s="191">
        <v>364000</v>
      </c>
      <c r="H659" s="191"/>
      <c r="I659" s="302"/>
      <c r="J659" s="191"/>
      <c r="K659" s="405">
        <f t="shared" si="399"/>
        <v>364000</v>
      </c>
      <c r="L659" s="405">
        <f t="shared" si="400"/>
        <v>0</v>
      </c>
    </row>
    <row r="660" spans="1:12" ht="24" x14ac:dyDescent="0.25">
      <c r="A660" s="208" t="s">
        <v>1091</v>
      </c>
      <c r="B660" s="303">
        <v>731</v>
      </c>
      <c r="C660" s="190" t="s">
        <v>47</v>
      </c>
      <c r="D660" s="190" t="s">
        <v>38</v>
      </c>
      <c r="E660" s="303" t="s">
        <v>1089</v>
      </c>
      <c r="F660" s="303"/>
      <c r="G660" s="191">
        <f>G661</f>
        <v>100000</v>
      </c>
      <c r="H660" s="191">
        <f>H661</f>
        <v>0</v>
      </c>
      <c r="I660" s="191">
        <f t="shared" ref="I660:L661" si="406">I661</f>
        <v>0</v>
      </c>
      <c r="J660" s="191">
        <f t="shared" si="406"/>
        <v>0</v>
      </c>
      <c r="K660" s="405">
        <f t="shared" si="406"/>
        <v>100000</v>
      </c>
      <c r="L660" s="191">
        <f t="shared" si="406"/>
        <v>0</v>
      </c>
    </row>
    <row r="661" spans="1:12" ht="36" x14ac:dyDescent="0.25">
      <c r="A661" s="208" t="s">
        <v>1092</v>
      </c>
      <c r="B661" s="303">
        <v>731</v>
      </c>
      <c r="C661" s="190" t="s">
        <v>47</v>
      </c>
      <c r="D661" s="190" t="s">
        <v>38</v>
      </c>
      <c r="E661" s="303" t="s">
        <v>1090</v>
      </c>
      <c r="F661" s="303"/>
      <c r="G661" s="191">
        <f>G662</f>
        <v>100000</v>
      </c>
      <c r="H661" s="191">
        <f>H662</f>
        <v>0</v>
      </c>
      <c r="I661" s="191">
        <f t="shared" si="406"/>
        <v>0</v>
      </c>
      <c r="J661" s="191">
        <f t="shared" si="406"/>
        <v>0</v>
      </c>
      <c r="K661" s="405">
        <f t="shared" si="406"/>
        <v>100000</v>
      </c>
      <c r="L661" s="191">
        <f t="shared" si="406"/>
        <v>0</v>
      </c>
    </row>
    <row r="662" spans="1:12" ht="24" x14ac:dyDescent="0.25">
      <c r="A662" s="208" t="s">
        <v>18</v>
      </c>
      <c r="B662" s="303">
        <v>731</v>
      </c>
      <c r="C662" s="190" t="s">
        <v>47</v>
      </c>
      <c r="D662" s="190" t="s">
        <v>38</v>
      </c>
      <c r="E662" s="303" t="s">
        <v>1090</v>
      </c>
      <c r="F662" s="303" t="s">
        <v>17</v>
      </c>
      <c r="G662" s="191">
        <v>100000</v>
      </c>
      <c r="H662" s="191"/>
      <c r="I662" s="302"/>
      <c r="J662" s="191"/>
      <c r="K662" s="405">
        <f t="shared" si="399"/>
        <v>100000</v>
      </c>
      <c r="L662" s="405">
        <f t="shared" si="400"/>
        <v>0</v>
      </c>
    </row>
    <row r="663" spans="1:12" ht="24" x14ac:dyDescent="0.25">
      <c r="A663" s="176" t="s">
        <v>909</v>
      </c>
      <c r="B663" s="303">
        <v>731</v>
      </c>
      <c r="C663" s="190" t="s">
        <v>47</v>
      </c>
      <c r="D663" s="190" t="s">
        <v>38</v>
      </c>
      <c r="E663" s="173" t="s">
        <v>1093</v>
      </c>
      <c r="F663" s="173"/>
      <c r="G663" s="191">
        <f>G664</f>
        <v>2475900</v>
      </c>
      <c r="H663" s="191">
        <f>H665</f>
        <v>0</v>
      </c>
      <c r="I663" s="191">
        <f t="shared" ref="I663:L663" si="407">I665</f>
        <v>0</v>
      </c>
      <c r="J663" s="191">
        <f t="shared" si="407"/>
        <v>0</v>
      </c>
      <c r="K663" s="405">
        <f t="shared" si="407"/>
        <v>2475900</v>
      </c>
      <c r="L663" s="191">
        <f t="shared" si="407"/>
        <v>0</v>
      </c>
    </row>
    <row r="664" spans="1:12" ht="36" x14ac:dyDescent="0.25">
      <c r="A664" s="208" t="s">
        <v>1094</v>
      </c>
      <c r="B664" s="303">
        <v>731</v>
      </c>
      <c r="C664" s="190" t="s">
        <v>47</v>
      </c>
      <c r="D664" s="190" t="s">
        <v>38</v>
      </c>
      <c r="E664" s="303" t="s">
        <v>1096</v>
      </c>
      <c r="F664" s="303"/>
      <c r="G664" s="191">
        <f>G665</f>
        <v>2475900</v>
      </c>
      <c r="H664" s="191">
        <f>H665</f>
        <v>0</v>
      </c>
      <c r="I664" s="191">
        <f t="shared" ref="I664:L665" si="408">I665</f>
        <v>0</v>
      </c>
      <c r="J664" s="191">
        <f t="shared" si="408"/>
        <v>0</v>
      </c>
      <c r="K664" s="405">
        <f t="shared" si="408"/>
        <v>2475900</v>
      </c>
      <c r="L664" s="191">
        <f t="shared" si="408"/>
        <v>0</v>
      </c>
    </row>
    <row r="665" spans="1:12" x14ac:dyDescent="0.25">
      <c r="A665" s="176" t="s">
        <v>1095</v>
      </c>
      <c r="B665" s="173">
        <v>731</v>
      </c>
      <c r="C665" s="190" t="s">
        <v>47</v>
      </c>
      <c r="D665" s="190" t="s">
        <v>38</v>
      </c>
      <c r="E665" s="173" t="s">
        <v>1097</v>
      </c>
      <c r="F665" s="173"/>
      <c r="G665" s="191">
        <f>G666</f>
        <v>2475900</v>
      </c>
      <c r="H665" s="191">
        <f>H666</f>
        <v>0</v>
      </c>
      <c r="I665" s="191">
        <f t="shared" si="408"/>
        <v>0</v>
      </c>
      <c r="J665" s="191">
        <f t="shared" si="408"/>
        <v>0</v>
      </c>
      <c r="K665" s="405">
        <f t="shared" si="408"/>
        <v>2475900</v>
      </c>
      <c r="L665" s="191">
        <f t="shared" si="408"/>
        <v>0</v>
      </c>
    </row>
    <row r="666" spans="1:12" ht="24" x14ac:dyDescent="0.25">
      <c r="A666" s="176" t="s">
        <v>18</v>
      </c>
      <c r="B666" s="173">
        <v>731</v>
      </c>
      <c r="C666" s="190" t="s">
        <v>47</v>
      </c>
      <c r="D666" s="190" t="s">
        <v>38</v>
      </c>
      <c r="E666" s="303" t="s">
        <v>1097</v>
      </c>
      <c r="F666" s="173" t="s">
        <v>17</v>
      </c>
      <c r="G666" s="191">
        <v>2475900</v>
      </c>
      <c r="H666" s="217"/>
      <c r="I666" s="302"/>
      <c r="J666" s="404"/>
      <c r="K666" s="405">
        <f t="shared" si="399"/>
        <v>2475900</v>
      </c>
      <c r="L666" s="405">
        <f t="shared" si="400"/>
        <v>0</v>
      </c>
    </row>
    <row r="667" spans="1:12" ht="24" x14ac:dyDescent="0.25">
      <c r="A667" s="178" t="s">
        <v>50</v>
      </c>
      <c r="B667" s="179" t="s">
        <v>44</v>
      </c>
      <c r="C667" s="179" t="s">
        <v>47</v>
      </c>
      <c r="D667" s="179" t="s">
        <v>47</v>
      </c>
      <c r="E667" s="179"/>
      <c r="F667" s="179"/>
      <c r="G667" s="192">
        <f>G668</f>
        <v>20987260</v>
      </c>
      <c r="H667" s="379">
        <f>H668</f>
        <v>0</v>
      </c>
      <c r="I667" s="405">
        <f t="shared" ref="I667:L668" si="409">I668</f>
        <v>0</v>
      </c>
      <c r="J667" s="405">
        <f t="shared" si="409"/>
        <v>0</v>
      </c>
      <c r="K667" s="405">
        <f t="shared" si="409"/>
        <v>20987260</v>
      </c>
      <c r="L667" s="405">
        <f t="shared" si="409"/>
        <v>0</v>
      </c>
    </row>
    <row r="668" spans="1:12" x14ac:dyDescent="0.25">
      <c r="A668" s="172" t="s">
        <v>9</v>
      </c>
      <c r="B668" s="173" t="s">
        <v>44</v>
      </c>
      <c r="C668" s="173" t="s">
        <v>47</v>
      </c>
      <c r="D668" s="173" t="s">
        <v>47</v>
      </c>
      <c r="E668" s="173" t="s">
        <v>684</v>
      </c>
      <c r="F668" s="173"/>
      <c r="G668" s="191">
        <f>G669</f>
        <v>20987260</v>
      </c>
      <c r="H668" s="191">
        <f>H669</f>
        <v>0</v>
      </c>
      <c r="I668" s="191">
        <f t="shared" si="409"/>
        <v>0</v>
      </c>
      <c r="J668" s="191">
        <f t="shared" si="409"/>
        <v>0</v>
      </c>
      <c r="K668" s="405">
        <f t="shared" si="409"/>
        <v>20987260</v>
      </c>
      <c r="L668" s="191">
        <f t="shared" si="409"/>
        <v>0</v>
      </c>
    </row>
    <row r="669" spans="1:12" ht="24" x14ac:dyDescent="0.25">
      <c r="A669" s="177" t="s">
        <v>1098</v>
      </c>
      <c r="B669" s="173" t="s">
        <v>44</v>
      </c>
      <c r="C669" s="173" t="s">
        <v>47</v>
      </c>
      <c r="D669" s="173" t="s">
        <v>47</v>
      </c>
      <c r="E669" s="173" t="s">
        <v>745</v>
      </c>
      <c r="F669" s="173"/>
      <c r="G669" s="191">
        <f>G672+G670</f>
        <v>20987260</v>
      </c>
      <c r="H669" s="217">
        <f>H672+H670</f>
        <v>0</v>
      </c>
      <c r="I669" s="302">
        <f t="shared" ref="I669:L669" si="410">I672+I670</f>
        <v>0</v>
      </c>
      <c r="J669" s="302">
        <f t="shared" si="410"/>
        <v>0</v>
      </c>
      <c r="K669" s="405">
        <f t="shared" si="410"/>
        <v>20987260</v>
      </c>
      <c r="L669" s="302">
        <f t="shared" si="410"/>
        <v>0</v>
      </c>
    </row>
    <row r="670" spans="1:12" ht="48" x14ac:dyDescent="0.25">
      <c r="A670" s="176" t="s">
        <v>14</v>
      </c>
      <c r="B670" s="173" t="s">
        <v>44</v>
      </c>
      <c r="C670" s="173" t="s">
        <v>47</v>
      </c>
      <c r="D670" s="173" t="s">
        <v>47</v>
      </c>
      <c r="E670" s="173" t="s">
        <v>747</v>
      </c>
      <c r="F670" s="173"/>
      <c r="G670" s="191">
        <f>G671</f>
        <v>155000</v>
      </c>
      <c r="H670" s="217">
        <f>H671</f>
        <v>0</v>
      </c>
      <c r="I670" s="302">
        <f t="shared" ref="I670:L670" si="411">I671</f>
        <v>0</v>
      </c>
      <c r="J670" s="302">
        <f t="shared" si="411"/>
        <v>0</v>
      </c>
      <c r="K670" s="405">
        <f t="shared" si="411"/>
        <v>155000</v>
      </c>
      <c r="L670" s="302">
        <f t="shared" si="411"/>
        <v>0</v>
      </c>
    </row>
    <row r="671" spans="1:12" ht="60" x14ac:dyDescent="0.25">
      <c r="A671" s="176" t="s">
        <v>13</v>
      </c>
      <c r="B671" s="173" t="s">
        <v>44</v>
      </c>
      <c r="C671" s="173" t="s">
        <v>47</v>
      </c>
      <c r="D671" s="173" t="s">
        <v>47</v>
      </c>
      <c r="E671" s="303" t="s">
        <v>747</v>
      </c>
      <c r="F671" s="173" t="s">
        <v>19</v>
      </c>
      <c r="G671" s="191">
        <v>155000</v>
      </c>
      <c r="H671" s="217"/>
      <c r="I671" s="302"/>
      <c r="J671" s="404"/>
      <c r="K671" s="405">
        <f t="shared" si="399"/>
        <v>155000</v>
      </c>
      <c r="L671" s="405">
        <f t="shared" si="400"/>
        <v>0</v>
      </c>
    </row>
    <row r="672" spans="1:12" ht="60" x14ac:dyDescent="0.25">
      <c r="A672" s="176" t="s">
        <v>1099</v>
      </c>
      <c r="B672" s="173" t="s">
        <v>44</v>
      </c>
      <c r="C672" s="173" t="s">
        <v>47</v>
      </c>
      <c r="D672" s="173" t="s">
        <v>47</v>
      </c>
      <c r="E672" s="173" t="s">
        <v>1100</v>
      </c>
      <c r="F672" s="173"/>
      <c r="G672" s="191">
        <f>SUM(G673:G675)</f>
        <v>20832260</v>
      </c>
      <c r="H672" s="217">
        <f>SUM(H673:H675)</f>
        <v>0</v>
      </c>
      <c r="I672" s="302">
        <f t="shared" ref="I672:L672" si="412">SUM(I673:I675)</f>
        <v>0</v>
      </c>
      <c r="J672" s="302">
        <f t="shared" si="412"/>
        <v>0</v>
      </c>
      <c r="K672" s="405">
        <f t="shared" si="412"/>
        <v>20832260</v>
      </c>
      <c r="L672" s="302">
        <f t="shared" si="412"/>
        <v>0</v>
      </c>
    </row>
    <row r="673" spans="1:12" ht="60" x14ac:dyDescent="0.25">
      <c r="A673" s="176" t="s">
        <v>13</v>
      </c>
      <c r="B673" s="173" t="s">
        <v>44</v>
      </c>
      <c r="C673" s="173" t="s">
        <v>47</v>
      </c>
      <c r="D673" s="173" t="s">
        <v>47</v>
      </c>
      <c r="E673" s="303" t="s">
        <v>1100</v>
      </c>
      <c r="F673" s="173" t="s">
        <v>19</v>
      </c>
      <c r="G673" s="191">
        <v>19088188.699999999</v>
      </c>
      <c r="H673" s="217"/>
      <c r="I673" s="302"/>
      <c r="J673" s="404"/>
      <c r="K673" s="405">
        <f t="shared" si="399"/>
        <v>19088188.699999999</v>
      </c>
      <c r="L673" s="405">
        <f t="shared" si="400"/>
        <v>0</v>
      </c>
    </row>
    <row r="674" spans="1:12" ht="24" x14ac:dyDescent="0.25">
      <c r="A674" s="176" t="s">
        <v>18</v>
      </c>
      <c r="B674" s="173" t="s">
        <v>44</v>
      </c>
      <c r="C674" s="173" t="s">
        <v>47</v>
      </c>
      <c r="D674" s="173" t="s">
        <v>47</v>
      </c>
      <c r="E674" s="303" t="s">
        <v>1100</v>
      </c>
      <c r="F674" s="173" t="s">
        <v>17</v>
      </c>
      <c r="G674" s="191">
        <v>1724071.3</v>
      </c>
      <c r="H674" s="217"/>
      <c r="I674" s="302"/>
      <c r="J674" s="404"/>
      <c r="K674" s="405">
        <f t="shared" si="399"/>
        <v>1724071.3</v>
      </c>
      <c r="L674" s="405">
        <f t="shared" si="400"/>
        <v>0</v>
      </c>
    </row>
    <row r="675" spans="1:12" x14ac:dyDescent="0.25">
      <c r="A675" s="176" t="s">
        <v>16</v>
      </c>
      <c r="B675" s="173" t="s">
        <v>44</v>
      </c>
      <c r="C675" s="173" t="s">
        <v>47</v>
      </c>
      <c r="D675" s="173" t="s">
        <v>47</v>
      </c>
      <c r="E675" s="303" t="s">
        <v>1100</v>
      </c>
      <c r="F675" s="173" t="s">
        <v>15</v>
      </c>
      <c r="G675" s="191">
        <v>20000</v>
      </c>
      <c r="H675" s="217"/>
      <c r="I675" s="302"/>
      <c r="J675" s="404"/>
      <c r="K675" s="405">
        <f t="shared" si="399"/>
        <v>20000</v>
      </c>
      <c r="L675" s="405">
        <f t="shared" si="400"/>
        <v>0</v>
      </c>
    </row>
    <row r="676" spans="1:12" x14ac:dyDescent="0.25">
      <c r="A676" s="178" t="s">
        <v>109</v>
      </c>
      <c r="B676" s="173" t="s">
        <v>44</v>
      </c>
      <c r="C676" s="179" t="s">
        <v>33</v>
      </c>
      <c r="D676" s="179"/>
      <c r="E676" s="179"/>
      <c r="F676" s="183"/>
      <c r="G676" s="191">
        <f t="shared" ref="G676:L681" si="413">G677</f>
        <v>500000</v>
      </c>
      <c r="H676" s="217">
        <f t="shared" ref="H676:L679" si="414">H677</f>
        <v>0</v>
      </c>
      <c r="I676" s="302">
        <f t="shared" si="414"/>
        <v>0</v>
      </c>
      <c r="J676" s="302">
        <f t="shared" si="414"/>
        <v>0</v>
      </c>
      <c r="K676" s="405">
        <f t="shared" si="414"/>
        <v>500000</v>
      </c>
      <c r="L676" s="302">
        <f t="shared" si="414"/>
        <v>0</v>
      </c>
    </row>
    <row r="677" spans="1:12" x14ac:dyDescent="0.25">
      <c r="A677" s="178" t="s">
        <v>108</v>
      </c>
      <c r="B677" s="173" t="s">
        <v>44</v>
      </c>
      <c r="C677" s="179" t="s">
        <v>33</v>
      </c>
      <c r="D677" s="179" t="s">
        <v>47</v>
      </c>
      <c r="E677" s="179"/>
      <c r="F677" s="183"/>
      <c r="G677" s="191">
        <f t="shared" si="413"/>
        <v>500000</v>
      </c>
      <c r="H677" s="191">
        <f>H678</f>
        <v>0</v>
      </c>
      <c r="I677" s="191">
        <f t="shared" si="414"/>
        <v>0</v>
      </c>
      <c r="J677" s="191">
        <f t="shared" si="414"/>
        <v>0</v>
      </c>
      <c r="K677" s="405">
        <f t="shared" si="414"/>
        <v>500000</v>
      </c>
      <c r="L677" s="191">
        <f t="shared" si="414"/>
        <v>0</v>
      </c>
    </row>
    <row r="678" spans="1:12" ht="24" x14ac:dyDescent="0.25">
      <c r="A678" s="187" t="s">
        <v>911</v>
      </c>
      <c r="B678" s="173" t="s">
        <v>44</v>
      </c>
      <c r="C678" s="173" t="s">
        <v>33</v>
      </c>
      <c r="D678" s="173" t="s">
        <v>47</v>
      </c>
      <c r="E678" s="173" t="s">
        <v>694</v>
      </c>
      <c r="F678" s="174"/>
      <c r="G678" s="191">
        <f t="shared" si="413"/>
        <v>500000</v>
      </c>
      <c r="H678" s="191">
        <f>H679</f>
        <v>0</v>
      </c>
      <c r="I678" s="191">
        <f t="shared" si="414"/>
        <v>0</v>
      </c>
      <c r="J678" s="191">
        <f t="shared" si="414"/>
        <v>0</v>
      </c>
      <c r="K678" s="405">
        <f t="shared" si="414"/>
        <v>500000</v>
      </c>
      <c r="L678" s="191">
        <f t="shared" si="414"/>
        <v>0</v>
      </c>
    </row>
    <row r="679" spans="1:12" ht="24" x14ac:dyDescent="0.25">
      <c r="A679" s="176" t="s">
        <v>912</v>
      </c>
      <c r="B679" s="173" t="s">
        <v>44</v>
      </c>
      <c r="C679" s="173" t="s">
        <v>33</v>
      </c>
      <c r="D679" s="173" t="s">
        <v>47</v>
      </c>
      <c r="E679" s="173" t="s">
        <v>1102</v>
      </c>
      <c r="F679" s="174"/>
      <c r="G679" s="191">
        <f>G680</f>
        <v>500000</v>
      </c>
      <c r="H679" s="191">
        <f t="shared" ref="H679" si="415">H680</f>
        <v>0</v>
      </c>
      <c r="I679" s="191">
        <f t="shared" si="414"/>
        <v>0</v>
      </c>
      <c r="J679" s="191">
        <f t="shared" si="414"/>
        <v>0</v>
      </c>
      <c r="K679" s="405">
        <f t="shared" si="414"/>
        <v>500000</v>
      </c>
      <c r="L679" s="191">
        <f t="shared" si="414"/>
        <v>0</v>
      </c>
    </row>
    <row r="680" spans="1:12" ht="24" x14ac:dyDescent="0.25">
      <c r="A680" s="208" t="s">
        <v>1101</v>
      </c>
      <c r="B680" s="303" t="s">
        <v>44</v>
      </c>
      <c r="C680" s="303" t="s">
        <v>33</v>
      </c>
      <c r="D680" s="303" t="s">
        <v>47</v>
      </c>
      <c r="E680" s="303" t="s">
        <v>1103</v>
      </c>
      <c r="F680" s="304"/>
      <c r="G680" s="191">
        <f t="shared" si="413"/>
        <v>500000</v>
      </c>
      <c r="H680" s="191">
        <f t="shared" si="413"/>
        <v>0</v>
      </c>
      <c r="I680" s="191">
        <f t="shared" si="413"/>
        <v>0</v>
      </c>
      <c r="J680" s="191">
        <f t="shared" si="413"/>
        <v>0</v>
      </c>
      <c r="K680" s="405">
        <f t="shared" si="413"/>
        <v>500000</v>
      </c>
      <c r="L680" s="191">
        <f t="shared" si="413"/>
        <v>0</v>
      </c>
    </row>
    <row r="681" spans="1:12" x14ac:dyDescent="0.25">
      <c r="A681" s="177" t="s">
        <v>25</v>
      </c>
      <c r="B681" s="245" t="s">
        <v>44</v>
      </c>
      <c r="C681" s="245" t="s">
        <v>33</v>
      </c>
      <c r="D681" s="245" t="s">
        <v>47</v>
      </c>
      <c r="E681" s="245" t="s">
        <v>1104</v>
      </c>
      <c r="F681" s="246"/>
      <c r="G681" s="191">
        <f t="shared" si="413"/>
        <v>500000</v>
      </c>
      <c r="H681" s="217">
        <f t="shared" ref="H681:L681" si="416">H682</f>
        <v>0</v>
      </c>
      <c r="I681" s="302">
        <f t="shared" si="416"/>
        <v>0</v>
      </c>
      <c r="J681" s="302">
        <f t="shared" si="416"/>
        <v>0</v>
      </c>
      <c r="K681" s="405">
        <f t="shared" si="416"/>
        <v>500000</v>
      </c>
      <c r="L681" s="302">
        <f t="shared" si="416"/>
        <v>0</v>
      </c>
    </row>
    <row r="682" spans="1:12" ht="24" x14ac:dyDescent="0.25">
      <c r="A682" s="208" t="s">
        <v>18</v>
      </c>
      <c r="B682" s="245" t="s">
        <v>44</v>
      </c>
      <c r="C682" s="245" t="s">
        <v>33</v>
      </c>
      <c r="D682" s="245" t="s">
        <v>47</v>
      </c>
      <c r="E682" s="303" t="s">
        <v>1104</v>
      </c>
      <c r="F682" s="246">
        <v>200</v>
      </c>
      <c r="G682" s="191">
        <v>500000</v>
      </c>
      <c r="H682" s="217"/>
      <c r="I682" s="302"/>
      <c r="J682" s="191"/>
      <c r="K682" s="405">
        <f t="shared" si="399"/>
        <v>500000</v>
      </c>
      <c r="L682" s="405">
        <f t="shared" si="400"/>
        <v>0</v>
      </c>
    </row>
    <row r="683" spans="1:12" x14ac:dyDescent="0.25">
      <c r="A683" s="178" t="s">
        <v>11</v>
      </c>
      <c r="B683" s="179" t="s">
        <v>44</v>
      </c>
      <c r="C683" s="179" t="s">
        <v>3</v>
      </c>
      <c r="D683" s="179"/>
      <c r="E683" s="179"/>
      <c r="F683" s="179"/>
      <c r="G683" s="192">
        <f t="shared" ref="G683:L684" si="417">G684</f>
        <v>300000</v>
      </c>
      <c r="H683" s="217">
        <f t="shared" si="417"/>
        <v>0</v>
      </c>
      <c r="I683" s="302">
        <f t="shared" si="417"/>
        <v>0</v>
      </c>
      <c r="J683" s="302">
        <f t="shared" si="417"/>
        <v>0</v>
      </c>
      <c r="K683" s="405">
        <f t="shared" si="417"/>
        <v>300000</v>
      </c>
      <c r="L683" s="302">
        <f t="shared" si="417"/>
        <v>0</v>
      </c>
    </row>
    <row r="684" spans="1:12" x14ac:dyDescent="0.25">
      <c r="A684" s="272" t="s">
        <v>637</v>
      </c>
      <c r="B684" s="179" t="s">
        <v>44</v>
      </c>
      <c r="C684" s="179" t="s">
        <v>3</v>
      </c>
      <c r="D684" s="179" t="s">
        <v>33</v>
      </c>
      <c r="E684" s="179"/>
      <c r="F684" s="179"/>
      <c r="G684" s="192">
        <f>G685</f>
        <v>300000</v>
      </c>
      <c r="H684" s="380">
        <f>H685</f>
        <v>0</v>
      </c>
      <c r="I684" s="405">
        <f t="shared" si="417"/>
        <v>0</v>
      </c>
      <c r="J684" s="405">
        <f t="shared" si="417"/>
        <v>0</v>
      </c>
      <c r="K684" s="405">
        <f t="shared" si="417"/>
        <v>300000</v>
      </c>
      <c r="L684" s="405">
        <f t="shared" si="417"/>
        <v>0</v>
      </c>
    </row>
    <row r="685" spans="1:12" ht="24" x14ac:dyDescent="0.25">
      <c r="A685" s="187" t="s">
        <v>756</v>
      </c>
      <c r="B685" s="173" t="s">
        <v>44</v>
      </c>
      <c r="C685" s="173" t="s">
        <v>3</v>
      </c>
      <c r="D685" s="173" t="s">
        <v>33</v>
      </c>
      <c r="E685" s="173" t="s">
        <v>694</v>
      </c>
      <c r="F685" s="173"/>
      <c r="G685" s="191">
        <f t="shared" ref="G685:L688" si="418">G686</f>
        <v>300000</v>
      </c>
      <c r="H685" s="217">
        <f t="shared" si="418"/>
        <v>0</v>
      </c>
      <c r="I685" s="302">
        <f t="shared" si="418"/>
        <v>0</v>
      </c>
      <c r="J685" s="302">
        <f t="shared" si="418"/>
        <v>0</v>
      </c>
      <c r="K685" s="405">
        <f t="shared" si="418"/>
        <v>300000</v>
      </c>
      <c r="L685" s="302">
        <f t="shared" si="418"/>
        <v>0</v>
      </c>
    </row>
    <row r="686" spans="1:12" ht="24" x14ac:dyDescent="0.25">
      <c r="A686" s="176" t="s">
        <v>697</v>
      </c>
      <c r="B686" s="173" t="s">
        <v>44</v>
      </c>
      <c r="C686" s="173" t="s">
        <v>3</v>
      </c>
      <c r="D686" s="303" t="s">
        <v>33</v>
      </c>
      <c r="E686" s="173" t="s">
        <v>695</v>
      </c>
      <c r="F686" s="173"/>
      <c r="G686" s="191">
        <f>G687</f>
        <v>300000</v>
      </c>
      <c r="H686" s="191">
        <f>H687</f>
        <v>0</v>
      </c>
      <c r="I686" s="191">
        <f t="shared" si="418"/>
        <v>0</v>
      </c>
      <c r="J686" s="191">
        <f t="shared" si="418"/>
        <v>0</v>
      </c>
      <c r="K686" s="405">
        <f t="shared" si="418"/>
        <v>300000</v>
      </c>
      <c r="L686" s="191">
        <f t="shared" si="418"/>
        <v>0</v>
      </c>
    </row>
    <row r="687" spans="1:12" ht="24" x14ac:dyDescent="0.25">
      <c r="A687" s="208" t="s">
        <v>951</v>
      </c>
      <c r="B687" s="303" t="s">
        <v>44</v>
      </c>
      <c r="C687" s="303" t="s">
        <v>3</v>
      </c>
      <c r="D687" s="303" t="s">
        <v>33</v>
      </c>
      <c r="E687" s="303" t="s">
        <v>953</v>
      </c>
      <c r="F687" s="303"/>
      <c r="G687" s="191">
        <f>G688</f>
        <v>300000</v>
      </c>
      <c r="H687" s="191">
        <f>H688</f>
        <v>0</v>
      </c>
      <c r="I687" s="191">
        <f t="shared" si="418"/>
        <v>0</v>
      </c>
      <c r="J687" s="191">
        <f t="shared" si="418"/>
        <v>0</v>
      </c>
      <c r="K687" s="405">
        <f t="shared" si="418"/>
        <v>300000</v>
      </c>
      <c r="L687" s="191">
        <f t="shared" si="418"/>
        <v>0</v>
      </c>
    </row>
    <row r="688" spans="1:12" x14ac:dyDescent="0.25">
      <c r="A688" s="177" t="s">
        <v>25</v>
      </c>
      <c r="B688" s="173" t="s">
        <v>44</v>
      </c>
      <c r="C688" s="173" t="s">
        <v>3</v>
      </c>
      <c r="D688" s="303" t="s">
        <v>33</v>
      </c>
      <c r="E688" s="173" t="s">
        <v>952</v>
      </c>
      <c r="F688" s="173"/>
      <c r="G688" s="191">
        <f t="shared" si="418"/>
        <v>300000</v>
      </c>
      <c r="H688" s="217">
        <f t="shared" si="418"/>
        <v>0</v>
      </c>
      <c r="I688" s="302">
        <f t="shared" si="418"/>
        <v>0</v>
      </c>
      <c r="J688" s="302">
        <f t="shared" si="418"/>
        <v>0</v>
      </c>
      <c r="K688" s="405">
        <f t="shared" si="418"/>
        <v>300000</v>
      </c>
      <c r="L688" s="302">
        <f t="shared" si="418"/>
        <v>0</v>
      </c>
    </row>
    <row r="689" spans="1:12" ht="24" x14ac:dyDescent="0.25">
      <c r="A689" s="176" t="s">
        <v>18</v>
      </c>
      <c r="B689" s="173" t="s">
        <v>44</v>
      </c>
      <c r="C689" s="173" t="s">
        <v>3</v>
      </c>
      <c r="D689" s="303" t="s">
        <v>33</v>
      </c>
      <c r="E689" s="303" t="s">
        <v>952</v>
      </c>
      <c r="F689" s="173" t="s">
        <v>17</v>
      </c>
      <c r="G689" s="191">
        <v>300000</v>
      </c>
      <c r="H689" s="217"/>
      <c r="I689" s="302"/>
      <c r="J689" s="404"/>
      <c r="K689" s="405">
        <f t="shared" si="399"/>
        <v>300000</v>
      </c>
      <c r="L689" s="405">
        <f t="shared" si="400"/>
        <v>0</v>
      </c>
    </row>
    <row r="690" spans="1:12" x14ac:dyDescent="0.25">
      <c r="A690" s="199" t="s">
        <v>43</v>
      </c>
      <c r="B690" s="200" t="s">
        <v>37</v>
      </c>
      <c r="C690" s="200"/>
      <c r="D690" s="200"/>
      <c r="E690" s="200"/>
      <c r="F690" s="200"/>
      <c r="G690" s="196">
        <f>G691</f>
        <v>9195099.4000000004</v>
      </c>
      <c r="H690" s="250">
        <f>H691</f>
        <v>0</v>
      </c>
      <c r="I690" s="250">
        <f t="shared" ref="I690:L690" si="419">I691</f>
        <v>0</v>
      </c>
      <c r="J690" s="250">
        <f t="shared" si="419"/>
        <v>0</v>
      </c>
      <c r="K690" s="196">
        <f t="shared" si="419"/>
        <v>9195099.4000000004</v>
      </c>
      <c r="L690" s="250">
        <f t="shared" si="419"/>
        <v>0</v>
      </c>
    </row>
    <row r="691" spans="1:12" x14ac:dyDescent="0.25">
      <c r="A691" s="167" t="s">
        <v>30</v>
      </c>
      <c r="B691" s="179" t="s">
        <v>37</v>
      </c>
      <c r="C691" s="168" t="s">
        <v>23</v>
      </c>
      <c r="D691" s="168" t="s">
        <v>29</v>
      </c>
      <c r="E691" s="168" t="s">
        <v>29</v>
      </c>
      <c r="F691" s="169" t="s">
        <v>29</v>
      </c>
      <c r="G691" s="192">
        <f t="shared" ref="G691:H691" si="420">G692+G702+G717</f>
        <v>9195099.4000000004</v>
      </c>
      <c r="H691" s="217">
        <f t="shared" si="420"/>
        <v>0</v>
      </c>
      <c r="I691" s="302">
        <f t="shared" ref="I691:L691" si="421">I692+I702+I717</f>
        <v>0</v>
      </c>
      <c r="J691" s="302">
        <f t="shared" si="421"/>
        <v>0</v>
      </c>
      <c r="K691" s="405">
        <f t="shared" si="421"/>
        <v>9195099.4000000004</v>
      </c>
      <c r="L691" s="302">
        <f t="shared" si="421"/>
        <v>0</v>
      </c>
    </row>
    <row r="692" spans="1:12" ht="36" x14ac:dyDescent="0.25">
      <c r="A692" s="167" t="s">
        <v>42</v>
      </c>
      <c r="B692" s="179" t="s">
        <v>37</v>
      </c>
      <c r="C692" s="168" t="s">
        <v>23</v>
      </c>
      <c r="D692" s="168" t="s">
        <v>41</v>
      </c>
      <c r="E692" s="168" t="s">
        <v>29</v>
      </c>
      <c r="F692" s="169" t="s">
        <v>29</v>
      </c>
      <c r="G692" s="192">
        <f t="shared" ref="G692:L693" si="422">G693</f>
        <v>2630015</v>
      </c>
      <c r="H692" s="217">
        <f t="shared" si="422"/>
        <v>0</v>
      </c>
      <c r="I692" s="302">
        <f t="shared" si="422"/>
        <v>0</v>
      </c>
      <c r="J692" s="302">
        <f t="shared" si="422"/>
        <v>0</v>
      </c>
      <c r="K692" s="405">
        <f t="shared" si="422"/>
        <v>2630015</v>
      </c>
      <c r="L692" s="302">
        <f t="shared" si="422"/>
        <v>0</v>
      </c>
    </row>
    <row r="693" spans="1:12" x14ac:dyDescent="0.25">
      <c r="A693" s="172" t="s">
        <v>9</v>
      </c>
      <c r="B693" s="173" t="s">
        <v>37</v>
      </c>
      <c r="C693" s="173" t="s">
        <v>23</v>
      </c>
      <c r="D693" s="173" t="s">
        <v>41</v>
      </c>
      <c r="E693" s="173" t="s">
        <v>684</v>
      </c>
      <c r="F693" s="174"/>
      <c r="G693" s="191">
        <f t="shared" si="422"/>
        <v>2630015</v>
      </c>
      <c r="H693" s="217">
        <f t="shared" si="422"/>
        <v>0</v>
      </c>
      <c r="I693" s="302">
        <f t="shared" si="422"/>
        <v>0</v>
      </c>
      <c r="J693" s="302">
        <f t="shared" si="422"/>
        <v>0</v>
      </c>
      <c r="K693" s="405">
        <f t="shared" si="422"/>
        <v>2630015</v>
      </c>
      <c r="L693" s="302">
        <f t="shared" si="422"/>
        <v>0</v>
      </c>
    </row>
    <row r="694" spans="1:12" ht="24" x14ac:dyDescent="0.25">
      <c r="A694" s="175" t="s">
        <v>39</v>
      </c>
      <c r="B694" s="173" t="s">
        <v>37</v>
      </c>
      <c r="C694" s="173" t="s">
        <v>23</v>
      </c>
      <c r="D694" s="173" t="s">
        <v>41</v>
      </c>
      <c r="E694" s="173" t="s">
        <v>1105</v>
      </c>
      <c r="F694" s="174"/>
      <c r="G694" s="191">
        <f>G695+G697+G700</f>
        <v>2630015</v>
      </c>
      <c r="H694" s="217">
        <f>H695+H697+H700</f>
        <v>0</v>
      </c>
      <c r="I694" s="302">
        <f t="shared" ref="I694:L694" si="423">I695+I697+I700</f>
        <v>0</v>
      </c>
      <c r="J694" s="302">
        <f t="shared" si="423"/>
        <v>0</v>
      </c>
      <c r="K694" s="405">
        <f t="shared" si="423"/>
        <v>2630015</v>
      </c>
      <c r="L694" s="302">
        <f t="shared" si="423"/>
        <v>0</v>
      </c>
    </row>
    <row r="695" spans="1:12" ht="24" x14ac:dyDescent="0.25">
      <c r="A695" s="176" t="s">
        <v>520</v>
      </c>
      <c r="B695" s="173" t="s">
        <v>37</v>
      </c>
      <c r="C695" s="173" t="s">
        <v>23</v>
      </c>
      <c r="D695" s="173" t="s">
        <v>41</v>
      </c>
      <c r="E695" s="173" t="s">
        <v>1106</v>
      </c>
      <c r="F695" s="174"/>
      <c r="G695" s="191">
        <f>G696</f>
        <v>2352515</v>
      </c>
      <c r="H695" s="217">
        <f>H696</f>
        <v>0</v>
      </c>
      <c r="I695" s="302">
        <f t="shared" ref="I695:L695" si="424">I696</f>
        <v>0</v>
      </c>
      <c r="J695" s="302">
        <f t="shared" si="424"/>
        <v>0</v>
      </c>
      <c r="K695" s="405">
        <f t="shared" si="424"/>
        <v>2352515</v>
      </c>
      <c r="L695" s="302">
        <f t="shared" si="424"/>
        <v>0</v>
      </c>
    </row>
    <row r="696" spans="1:12" ht="51" customHeight="1" x14ac:dyDescent="0.25">
      <c r="A696" s="176" t="s">
        <v>13</v>
      </c>
      <c r="B696" s="173" t="s">
        <v>37</v>
      </c>
      <c r="C696" s="173" t="s">
        <v>23</v>
      </c>
      <c r="D696" s="173" t="s">
        <v>41</v>
      </c>
      <c r="E696" s="303" t="s">
        <v>1106</v>
      </c>
      <c r="F696" s="174">
        <v>100</v>
      </c>
      <c r="G696" s="191">
        <v>2352515</v>
      </c>
      <c r="H696" s="217"/>
      <c r="I696" s="302"/>
      <c r="J696" s="404"/>
      <c r="K696" s="405">
        <f t="shared" si="399"/>
        <v>2352515</v>
      </c>
      <c r="L696" s="405">
        <f t="shared" si="400"/>
        <v>0</v>
      </c>
    </row>
    <row r="697" spans="1:12" ht="24" x14ac:dyDescent="0.25">
      <c r="A697" s="177" t="s">
        <v>521</v>
      </c>
      <c r="B697" s="173" t="s">
        <v>37</v>
      </c>
      <c r="C697" s="173" t="s">
        <v>23</v>
      </c>
      <c r="D697" s="173" t="s">
        <v>41</v>
      </c>
      <c r="E697" s="173" t="s">
        <v>1107</v>
      </c>
      <c r="F697" s="174"/>
      <c r="G697" s="191">
        <f>SUM(G698:G699)</f>
        <v>217500</v>
      </c>
      <c r="H697" s="217">
        <f t="shared" ref="H697:J697" si="425">SUM(H698:H699)</f>
        <v>0</v>
      </c>
      <c r="I697" s="302">
        <f t="shared" si="425"/>
        <v>0</v>
      </c>
      <c r="J697" s="191">
        <f t="shared" si="425"/>
        <v>0</v>
      </c>
      <c r="K697" s="405">
        <f t="shared" si="399"/>
        <v>217500</v>
      </c>
      <c r="L697" s="405">
        <f t="shared" si="400"/>
        <v>0</v>
      </c>
    </row>
    <row r="698" spans="1:12" ht="49.5" customHeight="1" x14ac:dyDescent="0.25">
      <c r="A698" s="176" t="s">
        <v>13</v>
      </c>
      <c r="B698" s="173" t="s">
        <v>37</v>
      </c>
      <c r="C698" s="173" t="s">
        <v>23</v>
      </c>
      <c r="D698" s="173" t="s">
        <v>41</v>
      </c>
      <c r="E698" s="303" t="s">
        <v>1107</v>
      </c>
      <c r="F698" s="174">
        <v>100</v>
      </c>
      <c r="G698" s="191">
        <v>197500</v>
      </c>
      <c r="H698" s="217"/>
      <c r="I698" s="302"/>
      <c r="J698" s="404"/>
      <c r="K698" s="405">
        <f t="shared" si="399"/>
        <v>197500</v>
      </c>
      <c r="L698" s="405">
        <f t="shared" si="400"/>
        <v>0</v>
      </c>
    </row>
    <row r="699" spans="1:12" ht="24" x14ac:dyDescent="0.25">
      <c r="A699" s="176" t="s">
        <v>18</v>
      </c>
      <c r="B699" s="173" t="s">
        <v>37</v>
      </c>
      <c r="C699" s="173" t="s">
        <v>23</v>
      </c>
      <c r="D699" s="173" t="s">
        <v>41</v>
      </c>
      <c r="E699" s="303" t="s">
        <v>1107</v>
      </c>
      <c r="F699" s="173" t="s">
        <v>17</v>
      </c>
      <c r="G699" s="191">
        <v>20000</v>
      </c>
      <c r="H699" s="217"/>
      <c r="I699" s="302"/>
      <c r="J699" s="404"/>
      <c r="K699" s="405">
        <f t="shared" si="399"/>
        <v>20000</v>
      </c>
      <c r="L699" s="405">
        <f t="shared" si="400"/>
        <v>0</v>
      </c>
    </row>
    <row r="700" spans="1:12" ht="48" x14ac:dyDescent="0.25">
      <c r="A700" s="176" t="s">
        <v>14</v>
      </c>
      <c r="B700" s="173" t="s">
        <v>37</v>
      </c>
      <c r="C700" s="173" t="s">
        <v>23</v>
      </c>
      <c r="D700" s="173" t="s">
        <v>41</v>
      </c>
      <c r="E700" s="173" t="s">
        <v>1108</v>
      </c>
      <c r="F700" s="174"/>
      <c r="G700" s="191">
        <f>G701</f>
        <v>60000</v>
      </c>
      <c r="H700" s="217">
        <f>H701</f>
        <v>0</v>
      </c>
      <c r="I700" s="302">
        <f t="shared" ref="I700:J700" si="426">I701</f>
        <v>0</v>
      </c>
      <c r="J700" s="191">
        <f t="shared" si="426"/>
        <v>0</v>
      </c>
      <c r="K700" s="405">
        <f t="shared" si="399"/>
        <v>60000</v>
      </c>
      <c r="L700" s="405">
        <f t="shared" si="400"/>
        <v>0</v>
      </c>
    </row>
    <row r="701" spans="1:12" ht="48.75" customHeight="1" x14ac:dyDescent="0.25">
      <c r="A701" s="176" t="s">
        <v>13</v>
      </c>
      <c r="B701" s="173" t="s">
        <v>37</v>
      </c>
      <c r="C701" s="173" t="s">
        <v>23</v>
      </c>
      <c r="D701" s="173" t="s">
        <v>41</v>
      </c>
      <c r="E701" s="303" t="s">
        <v>1108</v>
      </c>
      <c r="F701" s="174">
        <v>100</v>
      </c>
      <c r="G701" s="191">
        <v>60000</v>
      </c>
      <c r="H701" s="217"/>
      <c r="I701" s="302"/>
      <c r="J701" s="404"/>
      <c r="K701" s="405">
        <f t="shared" si="399"/>
        <v>60000</v>
      </c>
      <c r="L701" s="405">
        <f t="shared" si="400"/>
        <v>0</v>
      </c>
    </row>
    <row r="702" spans="1:12" ht="48" x14ac:dyDescent="0.25">
      <c r="A702" s="178" t="s">
        <v>40</v>
      </c>
      <c r="B702" s="179" t="s">
        <v>37</v>
      </c>
      <c r="C702" s="179" t="s">
        <v>23</v>
      </c>
      <c r="D702" s="179" t="s">
        <v>38</v>
      </c>
      <c r="E702" s="179"/>
      <c r="F702" s="179"/>
      <c r="G702" s="192">
        <f>G703</f>
        <v>6014849</v>
      </c>
      <c r="H702" s="217">
        <f>H703</f>
        <v>0</v>
      </c>
      <c r="I702" s="302">
        <f t="shared" ref="I702:L702" si="427">I703</f>
        <v>0</v>
      </c>
      <c r="J702" s="302">
        <f t="shared" si="427"/>
        <v>0</v>
      </c>
      <c r="K702" s="405">
        <f t="shared" si="427"/>
        <v>6014849</v>
      </c>
      <c r="L702" s="302">
        <f t="shared" si="427"/>
        <v>0</v>
      </c>
    </row>
    <row r="703" spans="1:12" x14ac:dyDescent="0.25">
      <c r="A703" s="172" t="s">
        <v>9</v>
      </c>
      <c r="B703" s="173" t="s">
        <v>37</v>
      </c>
      <c r="C703" s="173" t="s">
        <v>23</v>
      </c>
      <c r="D703" s="173" t="s">
        <v>38</v>
      </c>
      <c r="E703" s="173" t="s">
        <v>684</v>
      </c>
      <c r="F703" s="173"/>
      <c r="G703" s="191">
        <f t="shared" ref="G703:L703" si="428">G704</f>
        <v>6014849</v>
      </c>
      <c r="H703" s="217">
        <f t="shared" si="428"/>
        <v>0</v>
      </c>
      <c r="I703" s="302">
        <f t="shared" si="428"/>
        <v>0</v>
      </c>
      <c r="J703" s="302">
        <f t="shared" si="428"/>
        <v>0</v>
      </c>
      <c r="K703" s="405">
        <f t="shared" si="428"/>
        <v>6014849</v>
      </c>
      <c r="L703" s="302">
        <f t="shared" si="428"/>
        <v>0</v>
      </c>
    </row>
    <row r="704" spans="1:12" ht="24" x14ac:dyDescent="0.25">
      <c r="A704" s="175" t="s">
        <v>39</v>
      </c>
      <c r="B704" s="173" t="s">
        <v>37</v>
      </c>
      <c r="C704" s="173" t="s">
        <v>23</v>
      </c>
      <c r="D704" s="173" t="s">
        <v>38</v>
      </c>
      <c r="E704" s="173" t="s">
        <v>1105</v>
      </c>
      <c r="F704" s="173"/>
      <c r="G704" s="191">
        <f>G705+G707+G710+G712+G715</f>
        <v>6014849</v>
      </c>
      <c r="H704" s="191">
        <f>H705+H707+H710+H712+H715</f>
        <v>0</v>
      </c>
      <c r="I704" s="191">
        <f t="shared" ref="I704:L704" si="429">I705+I707+I710+I712+I715</f>
        <v>0</v>
      </c>
      <c r="J704" s="191">
        <f t="shared" si="429"/>
        <v>0</v>
      </c>
      <c r="K704" s="405">
        <f t="shared" si="429"/>
        <v>6014849</v>
      </c>
      <c r="L704" s="191">
        <f t="shared" si="429"/>
        <v>0</v>
      </c>
    </row>
    <row r="705" spans="1:12" ht="24" x14ac:dyDescent="0.25">
      <c r="A705" s="175" t="s">
        <v>530</v>
      </c>
      <c r="B705" s="173" t="s">
        <v>37</v>
      </c>
      <c r="C705" s="173" t="s">
        <v>23</v>
      </c>
      <c r="D705" s="173" t="s">
        <v>38</v>
      </c>
      <c r="E705" s="173" t="s">
        <v>1109</v>
      </c>
      <c r="F705" s="173"/>
      <c r="G705" s="191">
        <f>G706</f>
        <v>1656709</v>
      </c>
      <c r="H705" s="217">
        <f>H706</f>
        <v>0</v>
      </c>
      <c r="I705" s="302">
        <f t="shared" ref="I705:L705" si="430">I706</f>
        <v>0</v>
      </c>
      <c r="J705" s="302">
        <f t="shared" si="430"/>
        <v>0</v>
      </c>
      <c r="K705" s="405">
        <f t="shared" si="430"/>
        <v>1656709</v>
      </c>
      <c r="L705" s="302">
        <f t="shared" si="430"/>
        <v>0</v>
      </c>
    </row>
    <row r="706" spans="1:12" ht="60" x14ac:dyDescent="0.25">
      <c r="A706" s="176" t="s">
        <v>13</v>
      </c>
      <c r="B706" s="173" t="s">
        <v>37</v>
      </c>
      <c r="C706" s="173" t="s">
        <v>23</v>
      </c>
      <c r="D706" s="173" t="s">
        <v>38</v>
      </c>
      <c r="E706" s="303" t="s">
        <v>1109</v>
      </c>
      <c r="F706" s="173" t="s">
        <v>19</v>
      </c>
      <c r="G706" s="191">
        <v>1656709</v>
      </c>
      <c r="H706" s="217"/>
      <c r="I706" s="302"/>
      <c r="J706" s="404"/>
      <c r="K706" s="405">
        <f t="shared" si="399"/>
        <v>1656709</v>
      </c>
      <c r="L706" s="405">
        <f t="shared" si="400"/>
        <v>0</v>
      </c>
    </row>
    <row r="707" spans="1:12" ht="24" x14ac:dyDescent="0.25">
      <c r="A707" s="175" t="s">
        <v>531</v>
      </c>
      <c r="B707" s="173" t="s">
        <v>37</v>
      </c>
      <c r="C707" s="173" t="s">
        <v>23</v>
      </c>
      <c r="D707" s="173" t="s">
        <v>38</v>
      </c>
      <c r="E707" s="173" t="s">
        <v>1110</v>
      </c>
      <c r="F707" s="173"/>
      <c r="G707" s="191">
        <f t="shared" ref="G707:J707" si="431">SUM(G708:G709)</f>
        <v>271800</v>
      </c>
      <c r="H707" s="217">
        <f t="shared" si="431"/>
        <v>0</v>
      </c>
      <c r="I707" s="302">
        <f t="shared" si="431"/>
        <v>0</v>
      </c>
      <c r="J707" s="191">
        <f t="shared" si="431"/>
        <v>0</v>
      </c>
      <c r="K707" s="405">
        <f t="shared" si="399"/>
        <v>271800</v>
      </c>
      <c r="L707" s="405">
        <f t="shared" si="400"/>
        <v>0</v>
      </c>
    </row>
    <row r="708" spans="1:12" ht="60" x14ac:dyDescent="0.25">
      <c r="A708" s="176" t="s">
        <v>13</v>
      </c>
      <c r="B708" s="173" t="s">
        <v>37</v>
      </c>
      <c r="C708" s="173" t="s">
        <v>23</v>
      </c>
      <c r="D708" s="173" t="s">
        <v>38</v>
      </c>
      <c r="E708" s="303" t="s">
        <v>1110</v>
      </c>
      <c r="F708" s="173" t="s">
        <v>19</v>
      </c>
      <c r="G708" s="191">
        <v>171800</v>
      </c>
      <c r="H708" s="217"/>
      <c r="I708" s="302"/>
      <c r="J708" s="404"/>
      <c r="K708" s="405">
        <f t="shared" si="399"/>
        <v>171800</v>
      </c>
      <c r="L708" s="405">
        <f t="shared" si="400"/>
        <v>0</v>
      </c>
    </row>
    <row r="709" spans="1:12" ht="24" x14ac:dyDescent="0.25">
      <c r="A709" s="176" t="s">
        <v>18</v>
      </c>
      <c r="B709" s="173" t="s">
        <v>37</v>
      </c>
      <c r="C709" s="173" t="s">
        <v>23</v>
      </c>
      <c r="D709" s="173" t="s">
        <v>38</v>
      </c>
      <c r="E709" s="303" t="s">
        <v>1110</v>
      </c>
      <c r="F709" s="173" t="s">
        <v>17</v>
      </c>
      <c r="G709" s="191">
        <v>100000</v>
      </c>
      <c r="H709" s="217"/>
      <c r="I709" s="302"/>
      <c r="J709" s="404"/>
      <c r="K709" s="405">
        <f t="shared" ref="K709:K770" si="432">G709+I709</f>
        <v>100000</v>
      </c>
      <c r="L709" s="405">
        <f t="shared" ref="L709:L770" si="433">H709+J709</f>
        <v>0</v>
      </c>
    </row>
    <row r="710" spans="1:12" ht="24" x14ac:dyDescent="0.25">
      <c r="A710" s="176" t="s">
        <v>27</v>
      </c>
      <c r="B710" s="173" t="s">
        <v>37</v>
      </c>
      <c r="C710" s="173" t="s">
        <v>23</v>
      </c>
      <c r="D710" s="173" t="s">
        <v>38</v>
      </c>
      <c r="E710" s="173" t="s">
        <v>1111</v>
      </c>
      <c r="F710" s="174"/>
      <c r="G710" s="191">
        <f>G711</f>
        <v>3926840</v>
      </c>
      <c r="H710" s="217">
        <f>H711</f>
        <v>0</v>
      </c>
      <c r="I710" s="302">
        <f t="shared" ref="I710:J710" si="434">I711</f>
        <v>0</v>
      </c>
      <c r="J710" s="191">
        <f t="shared" si="434"/>
        <v>0</v>
      </c>
      <c r="K710" s="405">
        <f t="shared" si="432"/>
        <v>3926840</v>
      </c>
      <c r="L710" s="405">
        <f t="shared" si="433"/>
        <v>0</v>
      </c>
    </row>
    <row r="711" spans="1:12" ht="60" x14ac:dyDescent="0.25">
      <c r="A711" s="176" t="s">
        <v>13</v>
      </c>
      <c r="B711" s="173" t="s">
        <v>37</v>
      </c>
      <c r="C711" s="173" t="s">
        <v>23</v>
      </c>
      <c r="D711" s="173" t="s">
        <v>38</v>
      </c>
      <c r="E711" s="303" t="s">
        <v>1111</v>
      </c>
      <c r="F711" s="174">
        <v>100</v>
      </c>
      <c r="G711" s="191">
        <v>3926840</v>
      </c>
      <c r="H711" s="217"/>
      <c r="I711" s="302"/>
      <c r="J711" s="404"/>
      <c r="K711" s="405">
        <f t="shared" si="432"/>
        <v>3926840</v>
      </c>
      <c r="L711" s="405">
        <f t="shared" si="433"/>
        <v>0</v>
      </c>
    </row>
    <row r="712" spans="1:12" ht="24" x14ac:dyDescent="0.25">
      <c r="A712" s="177" t="s">
        <v>24</v>
      </c>
      <c r="B712" s="173" t="s">
        <v>37</v>
      </c>
      <c r="C712" s="173" t="s">
        <v>23</v>
      </c>
      <c r="D712" s="173" t="s">
        <v>38</v>
      </c>
      <c r="E712" s="173" t="s">
        <v>1112</v>
      </c>
      <c r="F712" s="174"/>
      <c r="G712" s="191">
        <f t="shared" ref="G712:J712" si="435">SUM(G713:G714)</f>
        <v>98600</v>
      </c>
      <c r="H712" s="217">
        <f t="shared" si="435"/>
        <v>0</v>
      </c>
      <c r="I712" s="302">
        <f t="shared" si="435"/>
        <v>0</v>
      </c>
      <c r="J712" s="191">
        <f t="shared" si="435"/>
        <v>0</v>
      </c>
      <c r="K712" s="405">
        <f t="shared" si="432"/>
        <v>98600</v>
      </c>
      <c r="L712" s="405">
        <f t="shared" si="433"/>
        <v>0</v>
      </c>
    </row>
    <row r="713" spans="1:12" ht="24" x14ac:dyDescent="0.25">
      <c r="A713" s="176" t="s">
        <v>18</v>
      </c>
      <c r="B713" s="173" t="s">
        <v>37</v>
      </c>
      <c r="C713" s="173" t="s">
        <v>23</v>
      </c>
      <c r="D713" s="173" t="s">
        <v>38</v>
      </c>
      <c r="E713" s="303" t="s">
        <v>1112</v>
      </c>
      <c r="F713" s="173" t="s">
        <v>17</v>
      </c>
      <c r="G713" s="191">
        <v>93600</v>
      </c>
      <c r="H713" s="217"/>
      <c r="I713" s="302"/>
      <c r="J713" s="404"/>
      <c r="K713" s="405">
        <f t="shared" si="432"/>
        <v>93600</v>
      </c>
      <c r="L713" s="405">
        <f t="shared" si="433"/>
        <v>0</v>
      </c>
    </row>
    <row r="714" spans="1:12" x14ac:dyDescent="0.25">
      <c r="A714" s="176" t="s">
        <v>16</v>
      </c>
      <c r="B714" s="173" t="s">
        <v>37</v>
      </c>
      <c r="C714" s="173" t="s">
        <v>23</v>
      </c>
      <c r="D714" s="173" t="s">
        <v>38</v>
      </c>
      <c r="E714" s="303" t="s">
        <v>1112</v>
      </c>
      <c r="F714" s="173" t="s">
        <v>15</v>
      </c>
      <c r="G714" s="191">
        <v>5000</v>
      </c>
      <c r="H714" s="217"/>
      <c r="I714" s="302"/>
      <c r="J714" s="404"/>
      <c r="K714" s="405">
        <f t="shared" si="432"/>
        <v>5000</v>
      </c>
      <c r="L714" s="405">
        <f t="shared" si="433"/>
        <v>0</v>
      </c>
    </row>
    <row r="715" spans="1:12" ht="48" x14ac:dyDescent="0.25">
      <c r="A715" s="176" t="s">
        <v>14</v>
      </c>
      <c r="B715" s="173" t="s">
        <v>37</v>
      </c>
      <c r="C715" s="173" t="s">
        <v>23</v>
      </c>
      <c r="D715" s="173" t="s">
        <v>38</v>
      </c>
      <c r="E715" s="173" t="s">
        <v>1108</v>
      </c>
      <c r="F715" s="174"/>
      <c r="G715" s="191">
        <f>G716</f>
        <v>60900</v>
      </c>
      <c r="H715" s="217">
        <f>H716</f>
        <v>0</v>
      </c>
      <c r="I715" s="302">
        <f t="shared" ref="I715:J715" si="436">I716</f>
        <v>0</v>
      </c>
      <c r="J715" s="191">
        <f t="shared" si="436"/>
        <v>0</v>
      </c>
      <c r="K715" s="405">
        <f t="shared" si="432"/>
        <v>60900</v>
      </c>
      <c r="L715" s="405">
        <f t="shared" si="433"/>
        <v>0</v>
      </c>
    </row>
    <row r="716" spans="1:12" ht="60" x14ac:dyDescent="0.25">
      <c r="A716" s="176" t="s">
        <v>13</v>
      </c>
      <c r="B716" s="173" t="s">
        <v>37</v>
      </c>
      <c r="C716" s="173" t="s">
        <v>23</v>
      </c>
      <c r="D716" s="173" t="s">
        <v>38</v>
      </c>
      <c r="E716" s="303" t="s">
        <v>1108</v>
      </c>
      <c r="F716" s="174">
        <v>100</v>
      </c>
      <c r="G716" s="191">
        <v>60900</v>
      </c>
      <c r="H716" s="217"/>
      <c r="I716" s="302"/>
      <c r="J716" s="404"/>
      <c r="K716" s="405">
        <f t="shared" si="432"/>
        <v>60900</v>
      </c>
      <c r="L716" s="405">
        <f t="shared" si="433"/>
        <v>0</v>
      </c>
    </row>
    <row r="717" spans="1:12" x14ac:dyDescent="0.25">
      <c r="A717" s="178" t="s">
        <v>26</v>
      </c>
      <c r="B717" s="179" t="s">
        <v>37</v>
      </c>
      <c r="C717" s="179" t="s">
        <v>23</v>
      </c>
      <c r="D717" s="179" t="s">
        <v>22</v>
      </c>
      <c r="E717" s="179"/>
      <c r="F717" s="183"/>
      <c r="G717" s="192">
        <f>G718+G736</f>
        <v>550235.4</v>
      </c>
      <c r="H717" s="394">
        <f t="shared" ref="H717" si="437">H718+H736</f>
        <v>0</v>
      </c>
      <c r="I717" s="405">
        <f t="shared" ref="I717:L717" si="438">I718+I736</f>
        <v>0</v>
      </c>
      <c r="J717" s="405">
        <f t="shared" si="438"/>
        <v>0</v>
      </c>
      <c r="K717" s="405">
        <f t="shared" si="438"/>
        <v>550235.4</v>
      </c>
      <c r="L717" s="405">
        <f t="shared" si="438"/>
        <v>0</v>
      </c>
    </row>
    <row r="718" spans="1:12" ht="36" x14ac:dyDescent="0.25">
      <c r="A718" s="176" t="s">
        <v>837</v>
      </c>
      <c r="B718" s="173" t="s">
        <v>37</v>
      </c>
      <c r="C718" s="173" t="s">
        <v>23</v>
      </c>
      <c r="D718" s="173" t="s">
        <v>22</v>
      </c>
      <c r="E718" s="173" t="s">
        <v>704</v>
      </c>
      <c r="F718" s="174"/>
      <c r="G718" s="191">
        <f>G719+G726</f>
        <v>349400</v>
      </c>
      <c r="H718" s="217">
        <f>H719+H726</f>
        <v>0</v>
      </c>
      <c r="I718" s="302">
        <f t="shared" ref="I718:L718" si="439">I719+I726</f>
        <v>0</v>
      </c>
      <c r="J718" s="302">
        <f t="shared" si="439"/>
        <v>0</v>
      </c>
      <c r="K718" s="405">
        <f t="shared" si="439"/>
        <v>349400</v>
      </c>
      <c r="L718" s="302">
        <f t="shared" si="439"/>
        <v>0</v>
      </c>
    </row>
    <row r="719" spans="1:12" ht="36" x14ac:dyDescent="0.25">
      <c r="A719" s="176" t="s">
        <v>913</v>
      </c>
      <c r="B719" s="173" t="s">
        <v>37</v>
      </c>
      <c r="C719" s="173" t="s">
        <v>23</v>
      </c>
      <c r="D719" s="173" t="s">
        <v>22</v>
      </c>
      <c r="E719" s="173" t="s">
        <v>705</v>
      </c>
      <c r="F719" s="174"/>
      <c r="G719" s="191">
        <f>G720+G723</f>
        <v>150000</v>
      </c>
      <c r="H719" s="191">
        <f>H720+H723</f>
        <v>0</v>
      </c>
      <c r="I719" s="191">
        <f t="shared" ref="I719:L719" si="440">I720+I723</f>
        <v>0</v>
      </c>
      <c r="J719" s="191">
        <f t="shared" si="440"/>
        <v>0</v>
      </c>
      <c r="K719" s="405">
        <f t="shared" si="440"/>
        <v>150000</v>
      </c>
      <c r="L719" s="191">
        <f t="shared" si="440"/>
        <v>0</v>
      </c>
    </row>
    <row r="720" spans="1:12" ht="60" x14ac:dyDescent="0.25">
      <c r="A720" s="208" t="s">
        <v>967</v>
      </c>
      <c r="B720" s="303" t="s">
        <v>37</v>
      </c>
      <c r="C720" s="303" t="s">
        <v>23</v>
      </c>
      <c r="D720" s="303" t="s">
        <v>22</v>
      </c>
      <c r="E720" s="303" t="s">
        <v>706</v>
      </c>
      <c r="F720" s="304"/>
      <c r="G720" s="191">
        <f>G721</f>
        <v>79000</v>
      </c>
      <c r="H720" s="191">
        <f>H721</f>
        <v>0</v>
      </c>
      <c r="I720" s="191">
        <f t="shared" ref="I720:L720" si="441">I721</f>
        <v>0</v>
      </c>
      <c r="J720" s="191">
        <f t="shared" si="441"/>
        <v>0</v>
      </c>
      <c r="K720" s="405">
        <f t="shared" si="441"/>
        <v>79000</v>
      </c>
      <c r="L720" s="191">
        <f t="shared" si="441"/>
        <v>0</v>
      </c>
    </row>
    <row r="721" spans="1:12" ht="36" x14ac:dyDescent="0.25">
      <c r="A721" s="208" t="s">
        <v>700</v>
      </c>
      <c r="B721" s="303" t="s">
        <v>37</v>
      </c>
      <c r="C721" s="303" t="s">
        <v>23</v>
      </c>
      <c r="D721" s="303" t="s">
        <v>22</v>
      </c>
      <c r="E721" s="173" t="s">
        <v>707</v>
      </c>
      <c r="F721" s="174"/>
      <c r="G721" s="191">
        <f t="shared" ref="G721:L721" si="442">G722</f>
        <v>79000</v>
      </c>
      <c r="H721" s="191">
        <f t="shared" si="442"/>
        <v>0</v>
      </c>
      <c r="I721" s="191">
        <f t="shared" si="442"/>
        <v>0</v>
      </c>
      <c r="J721" s="191">
        <f t="shared" si="442"/>
        <v>0</v>
      </c>
      <c r="K721" s="405">
        <f t="shared" si="442"/>
        <v>79000</v>
      </c>
      <c r="L721" s="191">
        <f t="shared" si="442"/>
        <v>0</v>
      </c>
    </row>
    <row r="722" spans="1:12" ht="24" x14ac:dyDescent="0.25">
      <c r="A722" s="176" t="s">
        <v>18</v>
      </c>
      <c r="B722" s="303" t="s">
        <v>37</v>
      </c>
      <c r="C722" s="303" t="s">
        <v>23</v>
      </c>
      <c r="D722" s="303" t="s">
        <v>22</v>
      </c>
      <c r="E722" s="303" t="s">
        <v>707</v>
      </c>
      <c r="F722" s="174">
        <v>200</v>
      </c>
      <c r="G722" s="191">
        <v>79000</v>
      </c>
      <c r="H722" s="191"/>
      <c r="I722" s="302"/>
      <c r="J722" s="404"/>
      <c r="K722" s="405">
        <f t="shared" si="432"/>
        <v>79000</v>
      </c>
      <c r="L722" s="405">
        <f t="shared" si="433"/>
        <v>0</v>
      </c>
    </row>
    <row r="723" spans="1:12" ht="36" x14ac:dyDescent="0.25">
      <c r="A723" s="208" t="s">
        <v>1113</v>
      </c>
      <c r="B723" s="303" t="s">
        <v>37</v>
      </c>
      <c r="C723" s="303" t="s">
        <v>23</v>
      </c>
      <c r="D723" s="303" t="s">
        <v>22</v>
      </c>
      <c r="E723" s="303" t="s">
        <v>711</v>
      </c>
      <c r="F723" s="304"/>
      <c r="G723" s="191">
        <f>G724</f>
        <v>71000</v>
      </c>
      <c r="H723" s="191">
        <f>H724</f>
        <v>0</v>
      </c>
      <c r="I723" s="191">
        <f t="shared" ref="I723:L724" si="443">I724</f>
        <v>0</v>
      </c>
      <c r="J723" s="191">
        <f t="shared" si="443"/>
        <v>0</v>
      </c>
      <c r="K723" s="405">
        <f t="shared" si="443"/>
        <v>71000</v>
      </c>
      <c r="L723" s="191">
        <f t="shared" si="443"/>
        <v>0</v>
      </c>
    </row>
    <row r="724" spans="1:12" ht="36" x14ac:dyDescent="0.25">
      <c r="A724" s="208" t="s">
        <v>700</v>
      </c>
      <c r="B724" s="303" t="s">
        <v>37</v>
      </c>
      <c r="C724" s="303" t="s">
        <v>23</v>
      </c>
      <c r="D724" s="303" t="s">
        <v>22</v>
      </c>
      <c r="E724" s="303" t="s">
        <v>709</v>
      </c>
      <c r="F724" s="304"/>
      <c r="G724" s="191">
        <f>G725</f>
        <v>71000</v>
      </c>
      <c r="H724" s="191">
        <f>H725</f>
        <v>0</v>
      </c>
      <c r="I724" s="191">
        <f t="shared" si="443"/>
        <v>0</v>
      </c>
      <c r="J724" s="191">
        <f t="shared" si="443"/>
        <v>0</v>
      </c>
      <c r="K724" s="405">
        <f t="shared" si="443"/>
        <v>71000</v>
      </c>
      <c r="L724" s="191">
        <f t="shared" si="443"/>
        <v>0</v>
      </c>
    </row>
    <row r="725" spans="1:12" ht="24" x14ac:dyDescent="0.25">
      <c r="A725" s="208" t="s">
        <v>18</v>
      </c>
      <c r="B725" s="303" t="s">
        <v>37</v>
      </c>
      <c r="C725" s="303" t="s">
        <v>23</v>
      </c>
      <c r="D725" s="303" t="s">
        <v>22</v>
      </c>
      <c r="E725" s="303" t="s">
        <v>709</v>
      </c>
      <c r="F725" s="304">
        <v>200</v>
      </c>
      <c r="G725" s="191">
        <v>71000</v>
      </c>
      <c r="H725" s="302"/>
      <c r="I725" s="302"/>
      <c r="J725" s="404"/>
      <c r="K725" s="405">
        <f t="shared" si="432"/>
        <v>71000</v>
      </c>
      <c r="L725" s="405">
        <f t="shared" si="433"/>
        <v>0</v>
      </c>
    </row>
    <row r="726" spans="1:12" ht="24" x14ac:dyDescent="0.25">
      <c r="A726" s="176" t="s">
        <v>842</v>
      </c>
      <c r="B726" s="173" t="s">
        <v>37</v>
      </c>
      <c r="C726" s="173" t="s">
        <v>23</v>
      </c>
      <c r="D726" s="173" t="s">
        <v>22</v>
      </c>
      <c r="E726" s="173" t="s">
        <v>717</v>
      </c>
      <c r="F726" s="174"/>
      <c r="G726" s="191">
        <f>G727+G733</f>
        <v>199400</v>
      </c>
      <c r="H726" s="191">
        <f>H727+H733</f>
        <v>0</v>
      </c>
      <c r="I726" s="191">
        <f t="shared" ref="I726:L726" si="444">I727+I733</f>
        <v>0</v>
      </c>
      <c r="J726" s="191">
        <f t="shared" si="444"/>
        <v>0</v>
      </c>
      <c r="K726" s="405">
        <f t="shared" si="444"/>
        <v>199400</v>
      </c>
      <c r="L726" s="191">
        <f t="shared" si="444"/>
        <v>0</v>
      </c>
    </row>
    <row r="727" spans="1:12" ht="36" x14ac:dyDescent="0.25">
      <c r="A727" s="180" t="s">
        <v>719</v>
      </c>
      <c r="B727" s="181" t="s">
        <v>37</v>
      </c>
      <c r="C727" s="303" t="s">
        <v>23</v>
      </c>
      <c r="D727" s="303" t="s">
        <v>22</v>
      </c>
      <c r="E727" s="303" t="s">
        <v>718</v>
      </c>
      <c r="F727" s="304"/>
      <c r="G727" s="191">
        <f>G728+G731</f>
        <v>175400</v>
      </c>
      <c r="H727" s="191">
        <f>H728+H731</f>
        <v>0</v>
      </c>
      <c r="I727" s="191">
        <f t="shared" ref="I727:L727" si="445">I728+I731</f>
        <v>0</v>
      </c>
      <c r="J727" s="191">
        <f t="shared" si="445"/>
        <v>0</v>
      </c>
      <c r="K727" s="405">
        <f t="shared" si="445"/>
        <v>175400</v>
      </c>
      <c r="L727" s="191">
        <f t="shared" si="445"/>
        <v>0</v>
      </c>
    </row>
    <row r="728" spans="1:12" ht="24" x14ac:dyDescent="0.25">
      <c r="A728" s="184" t="s">
        <v>720</v>
      </c>
      <c r="B728" s="181" t="s">
        <v>37</v>
      </c>
      <c r="C728" s="303" t="s">
        <v>23</v>
      </c>
      <c r="D728" s="303" t="s">
        <v>22</v>
      </c>
      <c r="E728" s="181" t="s">
        <v>725</v>
      </c>
      <c r="F728" s="182"/>
      <c r="G728" s="191">
        <f>SUM(G729:G730)</f>
        <v>156400</v>
      </c>
      <c r="H728" s="191">
        <f>SUM(H729:H730)</f>
        <v>0</v>
      </c>
      <c r="I728" s="191">
        <f t="shared" ref="I728:L728" si="446">SUM(I729:I730)</f>
        <v>0</v>
      </c>
      <c r="J728" s="191">
        <f t="shared" si="446"/>
        <v>0</v>
      </c>
      <c r="K728" s="405">
        <f t="shared" si="446"/>
        <v>156400</v>
      </c>
      <c r="L728" s="191">
        <f t="shared" si="446"/>
        <v>0</v>
      </c>
    </row>
    <row r="729" spans="1:12" ht="60" x14ac:dyDescent="0.25">
      <c r="A729" s="180" t="s">
        <v>13</v>
      </c>
      <c r="B729" s="181" t="s">
        <v>37</v>
      </c>
      <c r="C729" s="303" t="s">
        <v>23</v>
      </c>
      <c r="D729" s="303" t="s">
        <v>22</v>
      </c>
      <c r="E729" s="181" t="s">
        <v>725</v>
      </c>
      <c r="F729" s="182">
        <v>100</v>
      </c>
      <c r="G729" s="191">
        <v>75800</v>
      </c>
      <c r="H729" s="217"/>
      <c r="I729" s="302"/>
      <c r="J729" s="404"/>
      <c r="K729" s="405">
        <f t="shared" si="432"/>
        <v>75800</v>
      </c>
      <c r="L729" s="405">
        <f t="shared" si="433"/>
        <v>0</v>
      </c>
    </row>
    <row r="730" spans="1:12" ht="24" x14ac:dyDescent="0.25">
      <c r="A730" s="180" t="s">
        <v>18</v>
      </c>
      <c r="B730" s="181" t="s">
        <v>37</v>
      </c>
      <c r="C730" s="303" t="s">
        <v>23</v>
      </c>
      <c r="D730" s="303" t="s">
        <v>22</v>
      </c>
      <c r="E730" s="181" t="s">
        <v>725</v>
      </c>
      <c r="F730" s="182">
        <v>200</v>
      </c>
      <c r="G730" s="191">
        <v>80600</v>
      </c>
      <c r="H730" s="302"/>
      <c r="I730" s="302"/>
      <c r="J730" s="404"/>
      <c r="K730" s="405">
        <f t="shared" si="432"/>
        <v>80600</v>
      </c>
      <c r="L730" s="405">
        <f t="shared" si="433"/>
        <v>0</v>
      </c>
    </row>
    <row r="731" spans="1:12" ht="36" x14ac:dyDescent="0.25">
      <c r="A731" s="180" t="s">
        <v>721</v>
      </c>
      <c r="B731" s="181" t="s">
        <v>37</v>
      </c>
      <c r="C731" s="303" t="s">
        <v>23</v>
      </c>
      <c r="D731" s="303" t="s">
        <v>22</v>
      </c>
      <c r="E731" s="181" t="s">
        <v>726</v>
      </c>
      <c r="F731" s="182"/>
      <c r="G731" s="191">
        <f>SUM(G732:G732)</f>
        <v>19000</v>
      </c>
      <c r="H731" s="191">
        <f>SUM(H732:H732)</f>
        <v>0</v>
      </c>
      <c r="I731" s="191">
        <f t="shared" ref="I731:L731" si="447">SUM(I732:I732)</f>
        <v>0</v>
      </c>
      <c r="J731" s="191">
        <f t="shared" si="447"/>
        <v>0</v>
      </c>
      <c r="K731" s="405">
        <f t="shared" si="447"/>
        <v>19000</v>
      </c>
      <c r="L731" s="191">
        <f t="shared" si="447"/>
        <v>0</v>
      </c>
    </row>
    <row r="732" spans="1:12" ht="24" x14ac:dyDescent="0.25">
      <c r="A732" s="180" t="s">
        <v>18</v>
      </c>
      <c r="B732" s="181" t="s">
        <v>37</v>
      </c>
      <c r="C732" s="303" t="s">
        <v>23</v>
      </c>
      <c r="D732" s="303" t="s">
        <v>22</v>
      </c>
      <c r="E732" s="181" t="s">
        <v>726</v>
      </c>
      <c r="F732" s="182">
        <v>200</v>
      </c>
      <c r="G732" s="191">
        <v>19000</v>
      </c>
      <c r="H732" s="302"/>
      <c r="I732" s="302"/>
      <c r="J732" s="404"/>
      <c r="K732" s="405">
        <f t="shared" si="432"/>
        <v>19000</v>
      </c>
      <c r="L732" s="405">
        <f t="shared" si="433"/>
        <v>0</v>
      </c>
    </row>
    <row r="733" spans="1:12" ht="36" x14ac:dyDescent="0.25">
      <c r="A733" s="180" t="s">
        <v>723</v>
      </c>
      <c r="B733" s="181" t="s">
        <v>37</v>
      </c>
      <c r="C733" s="303" t="s">
        <v>23</v>
      </c>
      <c r="D733" s="303" t="s">
        <v>22</v>
      </c>
      <c r="E733" s="181" t="s">
        <v>729</v>
      </c>
      <c r="F733" s="182"/>
      <c r="G733" s="191">
        <f>G734</f>
        <v>24000</v>
      </c>
      <c r="H733" s="191">
        <f>H734</f>
        <v>0</v>
      </c>
      <c r="I733" s="191">
        <f t="shared" ref="I733:L734" si="448">I734</f>
        <v>0</v>
      </c>
      <c r="J733" s="191">
        <f t="shared" si="448"/>
        <v>0</v>
      </c>
      <c r="K733" s="405">
        <f t="shared" si="448"/>
        <v>24000</v>
      </c>
      <c r="L733" s="191">
        <f t="shared" si="448"/>
        <v>0</v>
      </c>
    </row>
    <row r="734" spans="1:12" x14ac:dyDescent="0.25">
      <c r="A734" s="180" t="s">
        <v>724</v>
      </c>
      <c r="B734" s="181" t="s">
        <v>37</v>
      </c>
      <c r="C734" s="303" t="s">
        <v>23</v>
      </c>
      <c r="D734" s="303" t="s">
        <v>22</v>
      </c>
      <c r="E734" s="181" t="s">
        <v>730</v>
      </c>
      <c r="F734" s="182"/>
      <c r="G734" s="191">
        <f>G735</f>
        <v>24000</v>
      </c>
      <c r="H734" s="191">
        <f>H735</f>
        <v>0</v>
      </c>
      <c r="I734" s="191">
        <f t="shared" si="448"/>
        <v>0</v>
      </c>
      <c r="J734" s="191">
        <f t="shared" si="448"/>
        <v>0</v>
      </c>
      <c r="K734" s="405">
        <f t="shared" si="448"/>
        <v>24000</v>
      </c>
      <c r="L734" s="191">
        <f t="shared" si="448"/>
        <v>0</v>
      </c>
    </row>
    <row r="735" spans="1:12" ht="24" x14ac:dyDescent="0.25">
      <c r="A735" s="180" t="s">
        <v>18</v>
      </c>
      <c r="B735" s="181" t="s">
        <v>37</v>
      </c>
      <c r="C735" s="303" t="s">
        <v>23</v>
      </c>
      <c r="D735" s="303" t="s">
        <v>22</v>
      </c>
      <c r="E735" s="181" t="s">
        <v>730</v>
      </c>
      <c r="F735" s="182">
        <v>200</v>
      </c>
      <c r="G735" s="191">
        <v>24000</v>
      </c>
      <c r="H735" s="191"/>
      <c r="I735" s="191"/>
      <c r="J735" s="191"/>
      <c r="K735" s="405">
        <f t="shared" si="432"/>
        <v>24000</v>
      </c>
      <c r="L735" s="405">
        <f t="shared" si="433"/>
        <v>0</v>
      </c>
    </row>
    <row r="736" spans="1:12" x14ac:dyDescent="0.25">
      <c r="A736" s="172" t="s">
        <v>9</v>
      </c>
      <c r="B736" s="181" t="s">
        <v>37</v>
      </c>
      <c r="C736" s="303" t="s">
        <v>23</v>
      </c>
      <c r="D736" s="303" t="s">
        <v>22</v>
      </c>
      <c r="E736" s="303" t="s">
        <v>684</v>
      </c>
      <c r="F736" s="182"/>
      <c r="G736" s="191">
        <f t="shared" ref="G736:L738" si="449">G737</f>
        <v>200835.4</v>
      </c>
      <c r="H736" s="191">
        <f t="shared" si="449"/>
        <v>0</v>
      </c>
      <c r="I736" s="191">
        <f t="shared" si="449"/>
        <v>0</v>
      </c>
      <c r="J736" s="191">
        <f t="shared" si="449"/>
        <v>0</v>
      </c>
      <c r="K736" s="405">
        <f t="shared" si="449"/>
        <v>200835.4</v>
      </c>
      <c r="L736" s="191">
        <f t="shared" si="449"/>
        <v>0</v>
      </c>
    </row>
    <row r="737" spans="1:12" ht="24" x14ac:dyDescent="0.25">
      <c r="A737" s="175" t="s">
        <v>39</v>
      </c>
      <c r="B737" s="181" t="s">
        <v>37</v>
      </c>
      <c r="C737" s="303" t="s">
        <v>23</v>
      </c>
      <c r="D737" s="303" t="s">
        <v>22</v>
      </c>
      <c r="E737" s="303" t="s">
        <v>1105</v>
      </c>
      <c r="F737" s="182"/>
      <c r="G737" s="191">
        <f t="shared" si="449"/>
        <v>200835.4</v>
      </c>
      <c r="H737" s="191">
        <f t="shared" si="449"/>
        <v>0</v>
      </c>
      <c r="I737" s="191">
        <f t="shared" si="449"/>
        <v>0</v>
      </c>
      <c r="J737" s="191">
        <f t="shared" si="449"/>
        <v>0</v>
      </c>
      <c r="K737" s="405">
        <f t="shared" si="449"/>
        <v>200835.4</v>
      </c>
      <c r="L737" s="191">
        <f t="shared" si="449"/>
        <v>0</v>
      </c>
    </row>
    <row r="738" spans="1:12" ht="24" x14ac:dyDescent="0.25">
      <c r="A738" s="180" t="s">
        <v>119</v>
      </c>
      <c r="B738" s="304">
        <v>732</v>
      </c>
      <c r="C738" s="303" t="s">
        <v>23</v>
      </c>
      <c r="D738" s="303" t="s">
        <v>22</v>
      </c>
      <c r="E738" s="303" t="s">
        <v>739</v>
      </c>
      <c r="F738" s="304"/>
      <c r="G738" s="191">
        <f t="shared" si="449"/>
        <v>200835.4</v>
      </c>
      <c r="H738" s="191">
        <f t="shared" si="449"/>
        <v>0</v>
      </c>
      <c r="I738" s="191">
        <f t="shared" si="449"/>
        <v>0</v>
      </c>
      <c r="J738" s="191">
        <f t="shared" si="449"/>
        <v>0</v>
      </c>
      <c r="K738" s="405">
        <f t="shared" si="449"/>
        <v>200835.4</v>
      </c>
      <c r="L738" s="191">
        <f t="shared" si="449"/>
        <v>0</v>
      </c>
    </row>
    <row r="739" spans="1:12" x14ac:dyDescent="0.25">
      <c r="A739" s="208" t="s">
        <v>16</v>
      </c>
      <c r="B739" s="304">
        <v>732</v>
      </c>
      <c r="C739" s="303" t="s">
        <v>23</v>
      </c>
      <c r="D739" s="303" t="s">
        <v>22</v>
      </c>
      <c r="E739" s="303" t="s">
        <v>739</v>
      </c>
      <c r="F739" s="304">
        <v>800</v>
      </c>
      <c r="G739" s="191">
        <v>200835.4</v>
      </c>
      <c r="H739" s="191"/>
      <c r="I739" s="191"/>
      <c r="J739" s="191"/>
      <c r="K739" s="405">
        <f t="shared" si="432"/>
        <v>200835.4</v>
      </c>
      <c r="L739" s="405">
        <f t="shared" si="433"/>
        <v>0</v>
      </c>
    </row>
    <row r="740" spans="1:12" x14ac:dyDescent="0.25">
      <c r="A740" s="199" t="s">
        <v>36</v>
      </c>
      <c r="B740" s="200" t="s">
        <v>32</v>
      </c>
      <c r="C740" s="200"/>
      <c r="D740" s="200"/>
      <c r="E740" s="200"/>
      <c r="F740" s="200"/>
      <c r="G740" s="196">
        <f>G741</f>
        <v>3225255</v>
      </c>
      <c r="H740" s="250">
        <f t="shared" ref="H740:L740" si="450">H741</f>
        <v>0</v>
      </c>
      <c r="I740" s="250">
        <f t="shared" si="450"/>
        <v>0</v>
      </c>
      <c r="J740" s="250">
        <f t="shared" si="450"/>
        <v>0</v>
      </c>
      <c r="K740" s="196">
        <f t="shared" si="450"/>
        <v>3225255</v>
      </c>
      <c r="L740" s="250">
        <f t="shared" si="450"/>
        <v>0</v>
      </c>
    </row>
    <row r="741" spans="1:12" x14ac:dyDescent="0.25">
      <c r="A741" s="167" t="s">
        <v>30</v>
      </c>
      <c r="B741" s="179" t="s">
        <v>32</v>
      </c>
      <c r="C741" s="179" t="s">
        <v>23</v>
      </c>
      <c r="D741" s="179"/>
      <c r="E741" s="179"/>
      <c r="F741" s="179"/>
      <c r="G741" s="192">
        <f t="shared" ref="G741:L741" si="451">G742+G754</f>
        <v>3225255</v>
      </c>
      <c r="H741" s="217">
        <f t="shared" si="451"/>
        <v>0</v>
      </c>
      <c r="I741" s="302">
        <f t="shared" si="451"/>
        <v>0</v>
      </c>
      <c r="J741" s="302">
        <f t="shared" si="451"/>
        <v>0</v>
      </c>
      <c r="K741" s="405">
        <f t="shared" si="451"/>
        <v>3225255</v>
      </c>
      <c r="L741" s="302">
        <f t="shared" si="451"/>
        <v>0</v>
      </c>
    </row>
    <row r="742" spans="1:12" ht="36" x14ac:dyDescent="0.25">
      <c r="A742" s="178" t="s">
        <v>35</v>
      </c>
      <c r="B742" s="179" t="s">
        <v>32</v>
      </c>
      <c r="C742" s="179" t="s">
        <v>23</v>
      </c>
      <c r="D742" s="179" t="s">
        <v>33</v>
      </c>
      <c r="E742" s="179"/>
      <c r="F742" s="179"/>
      <c r="G742" s="192">
        <f t="shared" ref="G742:L743" si="452">G743</f>
        <v>2621255</v>
      </c>
      <c r="H742" s="217">
        <f t="shared" si="452"/>
        <v>0</v>
      </c>
      <c r="I742" s="302">
        <f t="shared" si="452"/>
        <v>0</v>
      </c>
      <c r="J742" s="302">
        <f t="shared" si="452"/>
        <v>0</v>
      </c>
      <c r="K742" s="405">
        <f t="shared" si="452"/>
        <v>2621255</v>
      </c>
      <c r="L742" s="302">
        <f t="shared" si="452"/>
        <v>0</v>
      </c>
    </row>
    <row r="743" spans="1:12" x14ac:dyDescent="0.25">
      <c r="A743" s="172" t="s">
        <v>9</v>
      </c>
      <c r="B743" s="173" t="s">
        <v>32</v>
      </c>
      <c r="C743" s="173" t="s">
        <v>23</v>
      </c>
      <c r="D743" s="173" t="s">
        <v>33</v>
      </c>
      <c r="E743" s="173" t="s">
        <v>684</v>
      </c>
      <c r="F743" s="173"/>
      <c r="G743" s="191">
        <f t="shared" si="452"/>
        <v>2621255</v>
      </c>
      <c r="H743" s="217">
        <f t="shared" si="452"/>
        <v>0</v>
      </c>
      <c r="I743" s="302">
        <f t="shared" si="452"/>
        <v>0</v>
      </c>
      <c r="J743" s="302">
        <f t="shared" si="452"/>
        <v>0</v>
      </c>
      <c r="K743" s="405">
        <f t="shared" si="452"/>
        <v>2621255</v>
      </c>
      <c r="L743" s="302">
        <f t="shared" si="452"/>
        <v>0</v>
      </c>
    </row>
    <row r="744" spans="1:12" ht="24" x14ac:dyDescent="0.25">
      <c r="A744" s="177" t="s">
        <v>34</v>
      </c>
      <c r="B744" s="173" t="s">
        <v>32</v>
      </c>
      <c r="C744" s="173" t="s">
        <v>23</v>
      </c>
      <c r="D744" s="173" t="s">
        <v>33</v>
      </c>
      <c r="E744" s="173" t="s">
        <v>1114</v>
      </c>
      <c r="F744" s="173"/>
      <c r="G744" s="191">
        <f t="shared" ref="G744:L744" si="453">G747+G749+G752+G745</f>
        <v>2621255</v>
      </c>
      <c r="H744" s="191">
        <f t="shared" si="453"/>
        <v>0</v>
      </c>
      <c r="I744" s="191">
        <f t="shared" si="453"/>
        <v>0</v>
      </c>
      <c r="J744" s="191">
        <f t="shared" si="453"/>
        <v>0</v>
      </c>
      <c r="K744" s="405">
        <f t="shared" si="453"/>
        <v>2621255</v>
      </c>
      <c r="L744" s="191">
        <f t="shared" si="453"/>
        <v>0</v>
      </c>
    </row>
    <row r="745" spans="1:12" ht="41.25" customHeight="1" x14ac:dyDescent="0.25">
      <c r="A745" s="177" t="s">
        <v>523</v>
      </c>
      <c r="B745" s="173" t="s">
        <v>32</v>
      </c>
      <c r="C745" s="173" t="s">
        <v>23</v>
      </c>
      <c r="D745" s="173" t="s">
        <v>33</v>
      </c>
      <c r="E745" s="173" t="s">
        <v>1115</v>
      </c>
      <c r="F745" s="173"/>
      <c r="G745" s="191">
        <f>G746</f>
        <v>1418739</v>
      </c>
      <c r="H745" s="217">
        <f>H746</f>
        <v>0</v>
      </c>
      <c r="I745" s="302">
        <f t="shared" ref="I745:L745" si="454">I746</f>
        <v>0</v>
      </c>
      <c r="J745" s="302">
        <f t="shared" si="454"/>
        <v>0</v>
      </c>
      <c r="K745" s="405">
        <f t="shared" si="454"/>
        <v>1418739</v>
      </c>
      <c r="L745" s="302">
        <f t="shared" si="454"/>
        <v>0</v>
      </c>
    </row>
    <row r="746" spans="1:12" ht="60" x14ac:dyDescent="0.25">
      <c r="A746" s="176" t="s">
        <v>13</v>
      </c>
      <c r="B746" s="173" t="s">
        <v>32</v>
      </c>
      <c r="C746" s="173" t="s">
        <v>23</v>
      </c>
      <c r="D746" s="173" t="s">
        <v>33</v>
      </c>
      <c r="E746" s="303" t="s">
        <v>1115</v>
      </c>
      <c r="F746" s="173" t="s">
        <v>19</v>
      </c>
      <c r="G746" s="191">
        <v>1418739</v>
      </c>
      <c r="H746" s="217"/>
      <c r="I746" s="302"/>
      <c r="J746" s="404"/>
      <c r="K746" s="405">
        <f t="shared" si="432"/>
        <v>1418739</v>
      </c>
      <c r="L746" s="405">
        <f t="shared" si="433"/>
        <v>0</v>
      </c>
    </row>
    <row r="747" spans="1:12" ht="24" x14ac:dyDescent="0.25">
      <c r="A747" s="176" t="s">
        <v>27</v>
      </c>
      <c r="B747" s="173" t="s">
        <v>32</v>
      </c>
      <c r="C747" s="173" t="s">
        <v>23</v>
      </c>
      <c r="D747" s="173" t="s">
        <v>33</v>
      </c>
      <c r="E747" s="173" t="s">
        <v>1116</v>
      </c>
      <c r="F747" s="174"/>
      <c r="G747" s="191">
        <f>G748</f>
        <v>1122616</v>
      </c>
      <c r="H747" s="217">
        <f>H748</f>
        <v>0</v>
      </c>
      <c r="I747" s="302">
        <f t="shared" ref="I747:J747" si="455">I748</f>
        <v>0</v>
      </c>
      <c r="J747" s="191">
        <f t="shared" si="455"/>
        <v>0</v>
      </c>
      <c r="K747" s="405">
        <f t="shared" si="432"/>
        <v>1122616</v>
      </c>
      <c r="L747" s="405">
        <f t="shared" si="433"/>
        <v>0</v>
      </c>
    </row>
    <row r="748" spans="1:12" ht="60" x14ac:dyDescent="0.25">
      <c r="A748" s="176" t="s">
        <v>13</v>
      </c>
      <c r="B748" s="173" t="s">
        <v>32</v>
      </c>
      <c r="C748" s="173" t="s">
        <v>23</v>
      </c>
      <c r="D748" s="173" t="s">
        <v>33</v>
      </c>
      <c r="E748" s="303" t="s">
        <v>1116</v>
      </c>
      <c r="F748" s="174">
        <v>100</v>
      </c>
      <c r="G748" s="191">
        <v>1122616</v>
      </c>
      <c r="H748" s="217"/>
      <c r="I748" s="302"/>
      <c r="J748" s="404"/>
      <c r="K748" s="405">
        <f t="shared" si="432"/>
        <v>1122616</v>
      </c>
      <c r="L748" s="405">
        <f t="shared" si="433"/>
        <v>0</v>
      </c>
    </row>
    <row r="749" spans="1:12" ht="24" x14ac:dyDescent="0.25">
      <c r="A749" s="177" t="s">
        <v>24</v>
      </c>
      <c r="B749" s="173" t="s">
        <v>32</v>
      </c>
      <c r="C749" s="173" t="s">
        <v>23</v>
      </c>
      <c r="D749" s="173" t="s">
        <v>33</v>
      </c>
      <c r="E749" s="173" t="s">
        <v>1118</v>
      </c>
      <c r="F749" s="174"/>
      <c r="G749" s="191">
        <f>SUM(G750:G751)</f>
        <v>29900</v>
      </c>
      <c r="H749" s="217">
        <f>SUM(H750:H751)</f>
        <v>0</v>
      </c>
      <c r="I749" s="302">
        <f>SUM(I750:I751)</f>
        <v>0</v>
      </c>
      <c r="J749" s="191">
        <f>SUM(J750:J751)</f>
        <v>0</v>
      </c>
      <c r="K749" s="405">
        <f t="shared" si="432"/>
        <v>29900</v>
      </c>
      <c r="L749" s="405">
        <f t="shared" si="433"/>
        <v>0</v>
      </c>
    </row>
    <row r="750" spans="1:12" ht="60" x14ac:dyDescent="0.25">
      <c r="A750" s="176" t="s">
        <v>13</v>
      </c>
      <c r="B750" s="173" t="s">
        <v>32</v>
      </c>
      <c r="C750" s="173" t="s">
        <v>23</v>
      </c>
      <c r="D750" s="173" t="s">
        <v>33</v>
      </c>
      <c r="E750" s="303" t="s">
        <v>1118</v>
      </c>
      <c r="F750" s="174">
        <v>100</v>
      </c>
      <c r="G750" s="191">
        <v>15000</v>
      </c>
      <c r="H750" s="217"/>
      <c r="I750" s="302"/>
      <c r="J750" s="404"/>
      <c r="K750" s="405">
        <f t="shared" si="432"/>
        <v>15000</v>
      </c>
      <c r="L750" s="405">
        <f t="shared" si="433"/>
        <v>0</v>
      </c>
    </row>
    <row r="751" spans="1:12" ht="24" x14ac:dyDescent="0.25">
      <c r="A751" s="176" t="s">
        <v>18</v>
      </c>
      <c r="B751" s="173" t="s">
        <v>32</v>
      </c>
      <c r="C751" s="173" t="s">
        <v>23</v>
      </c>
      <c r="D751" s="173" t="s">
        <v>33</v>
      </c>
      <c r="E751" s="303" t="s">
        <v>1118</v>
      </c>
      <c r="F751" s="173" t="s">
        <v>17</v>
      </c>
      <c r="G751" s="191">
        <v>14900</v>
      </c>
      <c r="H751" s="217"/>
      <c r="I751" s="302"/>
      <c r="J751" s="404"/>
      <c r="K751" s="405">
        <f t="shared" si="432"/>
        <v>14900</v>
      </c>
      <c r="L751" s="405">
        <f t="shared" si="433"/>
        <v>0</v>
      </c>
    </row>
    <row r="752" spans="1:12" ht="48" x14ac:dyDescent="0.25">
      <c r="A752" s="176" t="s">
        <v>14</v>
      </c>
      <c r="B752" s="173" t="s">
        <v>32</v>
      </c>
      <c r="C752" s="173" t="s">
        <v>23</v>
      </c>
      <c r="D752" s="173" t="s">
        <v>33</v>
      </c>
      <c r="E752" s="173" t="s">
        <v>1117</v>
      </c>
      <c r="F752" s="174"/>
      <c r="G752" s="191">
        <f>G753</f>
        <v>50000</v>
      </c>
      <c r="H752" s="217">
        <f>H753</f>
        <v>0</v>
      </c>
      <c r="I752" s="302">
        <f t="shared" ref="I752:J752" si="456">I753</f>
        <v>0</v>
      </c>
      <c r="J752" s="191">
        <f t="shared" si="456"/>
        <v>0</v>
      </c>
      <c r="K752" s="405">
        <f t="shared" si="432"/>
        <v>50000</v>
      </c>
      <c r="L752" s="405">
        <f t="shared" si="433"/>
        <v>0</v>
      </c>
    </row>
    <row r="753" spans="1:12" ht="55.5" customHeight="1" x14ac:dyDescent="0.25">
      <c r="A753" s="176" t="s">
        <v>13</v>
      </c>
      <c r="B753" s="173" t="s">
        <v>32</v>
      </c>
      <c r="C753" s="173" t="s">
        <v>23</v>
      </c>
      <c r="D753" s="173" t="s">
        <v>33</v>
      </c>
      <c r="E753" s="303" t="s">
        <v>1117</v>
      </c>
      <c r="F753" s="174">
        <v>100</v>
      </c>
      <c r="G753" s="191">
        <v>50000</v>
      </c>
      <c r="H753" s="217"/>
      <c r="I753" s="302"/>
      <c r="J753" s="404"/>
      <c r="K753" s="405">
        <f t="shared" si="432"/>
        <v>50000</v>
      </c>
      <c r="L753" s="405">
        <f t="shared" si="433"/>
        <v>0</v>
      </c>
    </row>
    <row r="754" spans="1:12" x14ac:dyDescent="0.25">
      <c r="A754" s="178" t="s">
        <v>26</v>
      </c>
      <c r="B754" s="179" t="s">
        <v>32</v>
      </c>
      <c r="C754" s="179" t="s">
        <v>23</v>
      </c>
      <c r="D754" s="179" t="s">
        <v>22</v>
      </c>
      <c r="E754" s="179"/>
      <c r="F754" s="183"/>
      <c r="G754" s="192">
        <f>G755</f>
        <v>604000</v>
      </c>
      <c r="H754" s="217">
        <f>H755</f>
        <v>0</v>
      </c>
      <c r="I754" s="302">
        <f t="shared" ref="I754:L754" si="457">I755</f>
        <v>0</v>
      </c>
      <c r="J754" s="302">
        <f t="shared" si="457"/>
        <v>0</v>
      </c>
      <c r="K754" s="405">
        <f t="shared" si="457"/>
        <v>604000</v>
      </c>
      <c r="L754" s="302">
        <f t="shared" si="457"/>
        <v>0</v>
      </c>
    </row>
    <row r="755" spans="1:12" ht="36" x14ac:dyDescent="0.25">
      <c r="A755" s="176" t="s">
        <v>715</v>
      </c>
      <c r="B755" s="173" t="s">
        <v>32</v>
      </c>
      <c r="C755" s="173" t="s">
        <v>23</v>
      </c>
      <c r="D755" s="173" t="s">
        <v>22</v>
      </c>
      <c r="E755" s="173" t="s">
        <v>704</v>
      </c>
      <c r="F755" s="174"/>
      <c r="G755" s="191">
        <f>G756+G763</f>
        <v>604000</v>
      </c>
      <c r="H755" s="217">
        <f>H756+H763</f>
        <v>0</v>
      </c>
      <c r="I755" s="302">
        <f t="shared" ref="I755:L755" si="458">I756+I763</f>
        <v>0</v>
      </c>
      <c r="J755" s="302">
        <f t="shared" si="458"/>
        <v>0</v>
      </c>
      <c r="K755" s="405">
        <f t="shared" si="458"/>
        <v>604000</v>
      </c>
      <c r="L755" s="302">
        <f t="shared" si="458"/>
        <v>0</v>
      </c>
    </row>
    <row r="756" spans="1:12" ht="36" x14ac:dyDescent="0.25">
      <c r="A756" s="176" t="s">
        <v>887</v>
      </c>
      <c r="B756" s="173" t="s">
        <v>32</v>
      </c>
      <c r="C756" s="173" t="s">
        <v>23</v>
      </c>
      <c r="D756" s="173" t="s">
        <v>22</v>
      </c>
      <c r="E756" s="173" t="s">
        <v>705</v>
      </c>
      <c r="F756" s="174"/>
      <c r="G756" s="191">
        <f>G757+G760</f>
        <v>150000</v>
      </c>
      <c r="H756" s="191">
        <f>H757+H760</f>
        <v>0</v>
      </c>
      <c r="I756" s="191">
        <f t="shared" ref="I756:L756" si="459">I757+I760</f>
        <v>0</v>
      </c>
      <c r="J756" s="191">
        <f t="shared" si="459"/>
        <v>0</v>
      </c>
      <c r="K756" s="405">
        <f t="shared" si="459"/>
        <v>150000</v>
      </c>
      <c r="L756" s="191">
        <f t="shared" si="459"/>
        <v>0</v>
      </c>
    </row>
    <row r="757" spans="1:12" ht="60" x14ac:dyDescent="0.25">
      <c r="A757" s="208" t="s">
        <v>967</v>
      </c>
      <c r="B757" s="303" t="s">
        <v>32</v>
      </c>
      <c r="C757" s="303" t="s">
        <v>23</v>
      </c>
      <c r="D757" s="303" t="s">
        <v>22</v>
      </c>
      <c r="E757" s="303" t="s">
        <v>706</v>
      </c>
      <c r="F757" s="304"/>
      <c r="G757" s="191">
        <f>G758</f>
        <v>90000</v>
      </c>
      <c r="H757" s="191">
        <f>H758</f>
        <v>0</v>
      </c>
      <c r="I757" s="191">
        <f t="shared" ref="I757:L757" si="460">I758</f>
        <v>0</v>
      </c>
      <c r="J757" s="191">
        <f t="shared" si="460"/>
        <v>0</v>
      </c>
      <c r="K757" s="405">
        <f t="shared" si="460"/>
        <v>90000</v>
      </c>
      <c r="L757" s="191">
        <f t="shared" si="460"/>
        <v>0</v>
      </c>
    </row>
    <row r="758" spans="1:12" ht="36" x14ac:dyDescent="0.25">
      <c r="A758" s="208" t="s">
        <v>700</v>
      </c>
      <c r="B758" s="303" t="s">
        <v>32</v>
      </c>
      <c r="C758" s="173" t="s">
        <v>23</v>
      </c>
      <c r="D758" s="173" t="s">
        <v>22</v>
      </c>
      <c r="E758" s="173" t="s">
        <v>707</v>
      </c>
      <c r="F758" s="174"/>
      <c r="G758" s="191">
        <f t="shared" ref="G758:L758" si="461">G759</f>
        <v>90000</v>
      </c>
      <c r="H758" s="217">
        <f t="shared" si="461"/>
        <v>0</v>
      </c>
      <c r="I758" s="302">
        <f t="shared" si="461"/>
        <v>0</v>
      </c>
      <c r="J758" s="302">
        <f t="shared" si="461"/>
        <v>0</v>
      </c>
      <c r="K758" s="405">
        <f t="shared" si="461"/>
        <v>90000</v>
      </c>
      <c r="L758" s="302">
        <f t="shared" si="461"/>
        <v>0</v>
      </c>
    </row>
    <row r="759" spans="1:12" ht="24" x14ac:dyDescent="0.25">
      <c r="A759" s="176" t="s">
        <v>18</v>
      </c>
      <c r="B759" s="173" t="s">
        <v>32</v>
      </c>
      <c r="C759" s="173" t="s">
        <v>23</v>
      </c>
      <c r="D759" s="173" t="s">
        <v>22</v>
      </c>
      <c r="E759" s="303" t="s">
        <v>707</v>
      </c>
      <c r="F759" s="174">
        <v>200</v>
      </c>
      <c r="G759" s="191">
        <v>90000</v>
      </c>
      <c r="H759" s="217"/>
      <c r="I759" s="302"/>
      <c r="J759" s="404"/>
      <c r="K759" s="405">
        <f t="shared" si="432"/>
        <v>90000</v>
      </c>
      <c r="L759" s="405">
        <f t="shared" si="433"/>
        <v>0</v>
      </c>
    </row>
    <row r="760" spans="1:12" ht="36" x14ac:dyDescent="0.25">
      <c r="A760" s="208" t="s">
        <v>1001</v>
      </c>
      <c r="B760" s="303" t="s">
        <v>32</v>
      </c>
      <c r="C760" s="303" t="s">
        <v>23</v>
      </c>
      <c r="D760" s="303" t="s">
        <v>22</v>
      </c>
      <c r="E760" s="303" t="s">
        <v>839</v>
      </c>
      <c r="F760" s="304"/>
      <c r="G760" s="191">
        <f>G761</f>
        <v>60000</v>
      </c>
      <c r="H760" s="191">
        <f>H761</f>
        <v>0</v>
      </c>
      <c r="I760" s="191">
        <f t="shared" ref="I760:L761" si="462">I761</f>
        <v>0</v>
      </c>
      <c r="J760" s="191">
        <f t="shared" si="462"/>
        <v>0</v>
      </c>
      <c r="K760" s="405">
        <f t="shared" si="462"/>
        <v>60000</v>
      </c>
      <c r="L760" s="191">
        <f t="shared" si="462"/>
        <v>0</v>
      </c>
    </row>
    <row r="761" spans="1:12" ht="36" x14ac:dyDescent="0.25">
      <c r="A761" s="208" t="s">
        <v>700</v>
      </c>
      <c r="B761" s="303" t="s">
        <v>32</v>
      </c>
      <c r="C761" s="303" t="s">
        <v>23</v>
      </c>
      <c r="D761" s="303" t="s">
        <v>22</v>
      </c>
      <c r="E761" s="303" t="s">
        <v>710</v>
      </c>
      <c r="F761" s="304"/>
      <c r="G761" s="191">
        <f>G762</f>
        <v>60000</v>
      </c>
      <c r="H761" s="191">
        <f>H762</f>
        <v>0</v>
      </c>
      <c r="I761" s="191">
        <f t="shared" si="462"/>
        <v>0</v>
      </c>
      <c r="J761" s="191">
        <f t="shared" si="462"/>
        <v>0</v>
      </c>
      <c r="K761" s="405">
        <f t="shared" si="462"/>
        <v>60000</v>
      </c>
      <c r="L761" s="191">
        <f t="shared" si="462"/>
        <v>0</v>
      </c>
    </row>
    <row r="762" spans="1:12" ht="24" x14ac:dyDescent="0.25">
      <c r="A762" s="208" t="s">
        <v>18</v>
      </c>
      <c r="B762" s="303" t="s">
        <v>32</v>
      </c>
      <c r="C762" s="303" t="s">
        <v>23</v>
      </c>
      <c r="D762" s="303" t="s">
        <v>22</v>
      </c>
      <c r="E762" s="303" t="s">
        <v>710</v>
      </c>
      <c r="F762" s="304">
        <v>200</v>
      </c>
      <c r="G762" s="191">
        <v>60000</v>
      </c>
      <c r="H762" s="302"/>
      <c r="I762" s="302"/>
      <c r="J762" s="404"/>
      <c r="K762" s="405">
        <f t="shared" si="432"/>
        <v>60000</v>
      </c>
      <c r="L762" s="405">
        <f t="shared" si="433"/>
        <v>0</v>
      </c>
    </row>
    <row r="763" spans="1:12" ht="24" x14ac:dyDescent="0.25">
      <c r="A763" s="176" t="s">
        <v>914</v>
      </c>
      <c r="B763" s="173" t="s">
        <v>32</v>
      </c>
      <c r="C763" s="173" t="s">
        <v>23</v>
      </c>
      <c r="D763" s="173" t="s">
        <v>22</v>
      </c>
      <c r="E763" s="173" t="s">
        <v>717</v>
      </c>
      <c r="F763" s="174"/>
      <c r="G763" s="191">
        <f>G764+G771+G775</f>
        <v>454000</v>
      </c>
      <c r="H763" s="191">
        <f>H764+H771+H775</f>
        <v>0</v>
      </c>
      <c r="I763" s="191">
        <f t="shared" ref="I763:L763" si="463">I764+I771+I775</f>
        <v>0</v>
      </c>
      <c r="J763" s="191">
        <f t="shared" si="463"/>
        <v>0</v>
      </c>
      <c r="K763" s="405">
        <f t="shared" si="463"/>
        <v>454000</v>
      </c>
      <c r="L763" s="191">
        <f t="shared" si="463"/>
        <v>0</v>
      </c>
    </row>
    <row r="764" spans="1:12" ht="36" x14ac:dyDescent="0.25">
      <c r="A764" s="180" t="s">
        <v>719</v>
      </c>
      <c r="B764" s="303" t="s">
        <v>32</v>
      </c>
      <c r="C764" s="303" t="s">
        <v>23</v>
      </c>
      <c r="D764" s="303" t="s">
        <v>22</v>
      </c>
      <c r="E764" s="303" t="s">
        <v>718</v>
      </c>
      <c r="F764" s="304"/>
      <c r="G764" s="198">
        <f>G765+G768</f>
        <v>313000</v>
      </c>
      <c r="H764" s="198">
        <f>H765+H768</f>
        <v>0</v>
      </c>
      <c r="I764" s="198">
        <f t="shared" ref="I764:L764" si="464">I765+I768</f>
        <v>0</v>
      </c>
      <c r="J764" s="198">
        <f t="shared" si="464"/>
        <v>0</v>
      </c>
      <c r="K764" s="411">
        <f t="shared" si="464"/>
        <v>313000</v>
      </c>
      <c r="L764" s="198">
        <f t="shared" si="464"/>
        <v>0</v>
      </c>
    </row>
    <row r="765" spans="1:12" ht="24" x14ac:dyDescent="0.25">
      <c r="A765" s="184" t="s">
        <v>720</v>
      </c>
      <c r="B765" s="303" t="s">
        <v>32</v>
      </c>
      <c r="C765" s="303" t="s">
        <v>23</v>
      </c>
      <c r="D765" s="303" t="s">
        <v>22</v>
      </c>
      <c r="E765" s="181" t="s">
        <v>725</v>
      </c>
      <c r="F765" s="182"/>
      <c r="G765" s="198">
        <f>SUM(G766:G767)</f>
        <v>163000</v>
      </c>
      <c r="H765" s="198">
        <f>SUM(H766:H767)</f>
        <v>0</v>
      </c>
      <c r="I765" s="198">
        <f t="shared" ref="I765:L765" si="465">SUM(I766:I767)</f>
        <v>0</v>
      </c>
      <c r="J765" s="198">
        <f t="shared" si="465"/>
        <v>0</v>
      </c>
      <c r="K765" s="411">
        <f t="shared" si="465"/>
        <v>163000</v>
      </c>
      <c r="L765" s="198">
        <f t="shared" si="465"/>
        <v>0</v>
      </c>
    </row>
    <row r="766" spans="1:12" ht="60" x14ac:dyDescent="0.25">
      <c r="A766" s="180" t="s">
        <v>13</v>
      </c>
      <c r="B766" s="303" t="s">
        <v>32</v>
      </c>
      <c r="C766" s="303" t="s">
        <v>23</v>
      </c>
      <c r="D766" s="303" t="s">
        <v>22</v>
      </c>
      <c r="E766" s="181" t="s">
        <v>725</v>
      </c>
      <c r="F766" s="182">
        <v>100</v>
      </c>
      <c r="G766" s="198">
        <v>70500</v>
      </c>
      <c r="H766" s="217"/>
      <c r="I766" s="302"/>
      <c r="J766" s="404"/>
      <c r="K766" s="405">
        <f t="shared" si="432"/>
        <v>70500</v>
      </c>
      <c r="L766" s="405">
        <f t="shared" si="433"/>
        <v>0</v>
      </c>
    </row>
    <row r="767" spans="1:12" ht="24" x14ac:dyDescent="0.25">
      <c r="A767" s="180" t="s">
        <v>18</v>
      </c>
      <c r="B767" s="303" t="s">
        <v>32</v>
      </c>
      <c r="C767" s="303" t="s">
        <v>23</v>
      </c>
      <c r="D767" s="303" t="s">
        <v>22</v>
      </c>
      <c r="E767" s="181" t="s">
        <v>725</v>
      </c>
      <c r="F767" s="182">
        <v>200</v>
      </c>
      <c r="G767" s="198">
        <v>92500</v>
      </c>
      <c r="H767" s="217"/>
      <c r="I767" s="302"/>
      <c r="J767" s="404"/>
      <c r="K767" s="405">
        <f t="shared" si="432"/>
        <v>92500</v>
      </c>
      <c r="L767" s="405">
        <f t="shared" si="433"/>
        <v>0</v>
      </c>
    </row>
    <row r="768" spans="1:12" ht="36" x14ac:dyDescent="0.25">
      <c r="A768" s="180" t="s">
        <v>721</v>
      </c>
      <c r="B768" s="303" t="s">
        <v>32</v>
      </c>
      <c r="C768" s="303" t="s">
        <v>23</v>
      </c>
      <c r="D768" s="303" t="s">
        <v>22</v>
      </c>
      <c r="E768" s="181" t="s">
        <v>726</v>
      </c>
      <c r="F768" s="182"/>
      <c r="G768" s="198">
        <f>SUM(G769:G770)</f>
        <v>150000</v>
      </c>
      <c r="H768" s="198">
        <f>SUM(H769:H770)</f>
        <v>0</v>
      </c>
      <c r="I768" s="198">
        <f t="shared" ref="I768:L768" si="466">SUM(I769:I770)</f>
        <v>0</v>
      </c>
      <c r="J768" s="198">
        <f t="shared" si="466"/>
        <v>0</v>
      </c>
      <c r="K768" s="411">
        <f t="shared" si="466"/>
        <v>150000</v>
      </c>
      <c r="L768" s="198">
        <f t="shared" si="466"/>
        <v>0</v>
      </c>
    </row>
    <row r="769" spans="1:12" ht="60" x14ac:dyDescent="0.25">
      <c r="A769" s="180" t="s">
        <v>13</v>
      </c>
      <c r="B769" s="303" t="s">
        <v>32</v>
      </c>
      <c r="C769" s="303" t="s">
        <v>23</v>
      </c>
      <c r="D769" s="303" t="s">
        <v>22</v>
      </c>
      <c r="E769" s="181" t="s">
        <v>726</v>
      </c>
      <c r="F769" s="182">
        <v>100</v>
      </c>
      <c r="G769" s="198">
        <v>70500</v>
      </c>
      <c r="H769" s="302"/>
      <c r="I769" s="302"/>
      <c r="J769" s="404"/>
      <c r="K769" s="405">
        <f t="shared" si="432"/>
        <v>70500</v>
      </c>
      <c r="L769" s="405">
        <f t="shared" si="433"/>
        <v>0</v>
      </c>
    </row>
    <row r="770" spans="1:12" ht="24" x14ac:dyDescent="0.25">
      <c r="A770" s="180" t="s">
        <v>18</v>
      </c>
      <c r="B770" s="303" t="s">
        <v>32</v>
      </c>
      <c r="C770" s="303" t="s">
        <v>23</v>
      </c>
      <c r="D770" s="303" t="s">
        <v>22</v>
      </c>
      <c r="E770" s="181" t="s">
        <v>726</v>
      </c>
      <c r="F770" s="182">
        <v>200</v>
      </c>
      <c r="G770" s="198">
        <v>79500</v>
      </c>
      <c r="H770" s="302"/>
      <c r="I770" s="302"/>
      <c r="J770" s="404"/>
      <c r="K770" s="405">
        <f t="shared" si="432"/>
        <v>79500</v>
      </c>
      <c r="L770" s="405">
        <f t="shared" si="433"/>
        <v>0</v>
      </c>
    </row>
    <row r="771" spans="1:12" ht="24" x14ac:dyDescent="0.25">
      <c r="A771" s="180" t="s">
        <v>722</v>
      </c>
      <c r="B771" s="303" t="s">
        <v>32</v>
      </c>
      <c r="C771" s="303" t="s">
        <v>23</v>
      </c>
      <c r="D771" s="303" t="s">
        <v>22</v>
      </c>
      <c r="E771" s="181" t="s">
        <v>727</v>
      </c>
      <c r="F771" s="182"/>
      <c r="G771" s="198">
        <f>G772</f>
        <v>91000</v>
      </c>
      <c r="H771" s="198">
        <f>H772</f>
        <v>0</v>
      </c>
      <c r="I771" s="198">
        <f t="shared" ref="I771:L771" si="467">I772</f>
        <v>0</v>
      </c>
      <c r="J771" s="198">
        <f t="shared" si="467"/>
        <v>0</v>
      </c>
      <c r="K771" s="411">
        <f t="shared" si="467"/>
        <v>91000</v>
      </c>
      <c r="L771" s="198">
        <f t="shared" si="467"/>
        <v>0</v>
      </c>
    </row>
    <row r="772" spans="1:12" x14ac:dyDescent="0.25">
      <c r="A772" s="180" t="s">
        <v>724</v>
      </c>
      <c r="B772" s="303" t="s">
        <v>32</v>
      </c>
      <c r="C772" s="303" t="s">
        <v>23</v>
      </c>
      <c r="D772" s="303" t="s">
        <v>22</v>
      </c>
      <c r="E772" s="181" t="s">
        <v>728</v>
      </c>
      <c r="F772" s="182"/>
      <c r="G772" s="198">
        <f>SUM(G773:G774)</f>
        <v>91000</v>
      </c>
      <c r="H772" s="198">
        <f>SUM(H773:H774)</f>
        <v>0</v>
      </c>
      <c r="I772" s="198">
        <f t="shared" ref="I772:L772" si="468">SUM(I773:I774)</f>
        <v>0</v>
      </c>
      <c r="J772" s="198">
        <f t="shared" si="468"/>
        <v>0</v>
      </c>
      <c r="K772" s="411">
        <f t="shared" si="468"/>
        <v>91000</v>
      </c>
      <c r="L772" s="198">
        <f t="shared" si="468"/>
        <v>0</v>
      </c>
    </row>
    <row r="773" spans="1:12" ht="60" x14ac:dyDescent="0.25">
      <c r="A773" s="180" t="s">
        <v>13</v>
      </c>
      <c r="B773" s="303" t="s">
        <v>32</v>
      </c>
      <c r="C773" s="303" t="s">
        <v>23</v>
      </c>
      <c r="D773" s="303" t="s">
        <v>22</v>
      </c>
      <c r="E773" s="181" t="s">
        <v>728</v>
      </c>
      <c r="F773" s="182">
        <v>100</v>
      </c>
      <c r="G773" s="198">
        <v>43000</v>
      </c>
      <c r="H773" s="302"/>
      <c r="I773" s="302"/>
      <c r="J773" s="404"/>
      <c r="K773" s="405">
        <f t="shared" ref="K773:K834" si="469">G773+I773</f>
        <v>43000</v>
      </c>
      <c r="L773" s="405">
        <f t="shared" ref="L773:L834" si="470">H773+J773</f>
        <v>0</v>
      </c>
    </row>
    <row r="774" spans="1:12" ht="24" x14ac:dyDescent="0.25">
      <c r="A774" s="180" t="s">
        <v>18</v>
      </c>
      <c r="B774" s="303" t="s">
        <v>32</v>
      </c>
      <c r="C774" s="303" t="s">
        <v>23</v>
      </c>
      <c r="D774" s="303" t="s">
        <v>22</v>
      </c>
      <c r="E774" s="181" t="s">
        <v>728</v>
      </c>
      <c r="F774" s="182">
        <v>200</v>
      </c>
      <c r="G774" s="198">
        <v>48000</v>
      </c>
      <c r="H774" s="302"/>
      <c r="I774" s="302"/>
      <c r="J774" s="404"/>
      <c r="K774" s="405">
        <f t="shared" si="469"/>
        <v>48000</v>
      </c>
      <c r="L774" s="405">
        <f t="shared" si="470"/>
        <v>0</v>
      </c>
    </row>
    <row r="775" spans="1:12" ht="36" x14ac:dyDescent="0.25">
      <c r="A775" s="180" t="s">
        <v>723</v>
      </c>
      <c r="B775" s="303" t="s">
        <v>32</v>
      </c>
      <c r="C775" s="303" t="s">
        <v>23</v>
      </c>
      <c r="D775" s="303" t="s">
        <v>22</v>
      </c>
      <c r="E775" s="181" t="s">
        <v>729</v>
      </c>
      <c r="F775" s="182"/>
      <c r="G775" s="198">
        <f>G776</f>
        <v>50000</v>
      </c>
      <c r="H775" s="198">
        <f>H776</f>
        <v>0</v>
      </c>
      <c r="I775" s="198">
        <f t="shared" ref="I775:L776" si="471">I776</f>
        <v>0</v>
      </c>
      <c r="J775" s="198">
        <f t="shared" si="471"/>
        <v>0</v>
      </c>
      <c r="K775" s="411">
        <f t="shared" si="471"/>
        <v>50000</v>
      </c>
      <c r="L775" s="198">
        <f t="shared" si="471"/>
        <v>0</v>
      </c>
    </row>
    <row r="776" spans="1:12" x14ac:dyDescent="0.25">
      <c r="A776" s="180" t="s">
        <v>724</v>
      </c>
      <c r="B776" s="303" t="s">
        <v>32</v>
      </c>
      <c r="C776" s="303" t="s">
        <v>23</v>
      </c>
      <c r="D776" s="303" t="s">
        <v>22</v>
      </c>
      <c r="E776" s="181" t="s">
        <v>730</v>
      </c>
      <c r="F776" s="182"/>
      <c r="G776" s="198">
        <f>G777</f>
        <v>50000</v>
      </c>
      <c r="H776" s="198">
        <f>H777</f>
        <v>0</v>
      </c>
      <c r="I776" s="198">
        <f t="shared" si="471"/>
        <v>0</v>
      </c>
      <c r="J776" s="198">
        <f t="shared" si="471"/>
        <v>0</v>
      </c>
      <c r="K776" s="411">
        <f t="shared" si="471"/>
        <v>50000</v>
      </c>
      <c r="L776" s="198">
        <f t="shared" si="471"/>
        <v>0</v>
      </c>
    </row>
    <row r="777" spans="1:12" ht="24" x14ac:dyDescent="0.25">
      <c r="A777" s="180" t="s">
        <v>18</v>
      </c>
      <c r="B777" s="303" t="s">
        <v>32</v>
      </c>
      <c r="C777" s="303" t="s">
        <v>23</v>
      </c>
      <c r="D777" s="303" t="s">
        <v>22</v>
      </c>
      <c r="E777" s="181" t="s">
        <v>730</v>
      </c>
      <c r="F777" s="182">
        <v>200</v>
      </c>
      <c r="G777" s="198">
        <v>50000</v>
      </c>
      <c r="H777" s="302"/>
      <c r="I777" s="302"/>
      <c r="J777" s="404"/>
      <c r="K777" s="405">
        <f t="shared" si="469"/>
        <v>50000</v>
      </c>
      <c r="L777" s="405">
        <f t="shared" si="470"/>
        <v>0</v>
      </c>
    </row>
    <row r="778" spans="1:12" ht="24" x14ac:dyDescent="0.25">
      <c r="A778" s="199" t="s">
        <v>31</v>
      </c>
      <c r="B778" s="200" t="s">
        <v>4</v>
      </c>
      <c r="C778" s="200"/>
      <c r="D778" s="200"/>
      <c r="E778" s="200"/>
      <c r="F778" s="200"/>
      <c r="G778" s="196">
        <f t="shared" ref="G778:H778" si="472">G779+G821+G856+G840</f>
        <v>88090859.700000003</v>
      </c>
      <c r="H778" s="196">
        <f t="shared" si="472"/>
        <v>15708000</v>
      </c>
      <c r="I778" s="196">
        <f t="shared" ref="I778:L778" si="473">I779+I821+I856+I840</f>
        <v>0</v>
      </c>
      <c r="J778" s="196">
        <f t="shared" si="473"/>
        <v>0</v>
      </c>
      <c r="K778" s="196">
        <f t="shared" si="473"/>
        <v>88090859.700000003</v>
      </c>
      <c r="L778" s="196">
        <f t="shared" si="473"/>
        <v>15708000</v>
      </c>
    </row>
    <row r="779" spans="1:12" x14ac:dyDescent="0.25">
      <c r="A779" s="167" t="s">
        <v>30</v>
      </c>
      <c r="B779" s="183">
        <v>913</v>
      </c>
      <c r="C779" s="168" t="s">
        <v>23</v>
      </c>
      <c r="D779" s="168" t="s">
        <v>29</v>
      </c>
      <c r="E779" s="179"/>
      <c r="F779" s="179"/>
      <c r="G779" s="192">
        <f t="shared" ref="G779:H779" si="474">G780+G791</f>
        <v>18611593</v>
      </c>
      <c r="H779" s="217">
        <f t="shared" si="474"/>
        <v>0</v>
      </c>
      <c r="I779" s="302">
        <f t="shared" ref="I779:L779" si="475">I780+I791</f>
        <v>0</v>
      </c>
      <c r="J779" s="302">
        <f t="shared" si="475"/>
        <v>0</v>
      </c>
      <c r="K779" s="405">
        <f t="shared" si="475"/>
        <v>18611593</v>
      </c>
      <c r="L779" s="302">
        <f t="shared" si="475"/>
        <v>0</v>
      </c>
    </row>
    <row r="780" spans="1:12" ht="48" x14ac:dyDescent="0.25">
      <c r="A780" s="178" t="s">
        <v>28</v>
      </c>
      <c r="B780" s="183">
        <v>913</v>
      </c>
      <c r="C780" s="168" t="s">
        <v>23</v>
      </c>
      <c r="D780" s="168" t="s">
        <v>2</v>
      </c>
      <c r="E780" s="179"/>
      <c r="F780" s="179"/>
      <c r="G780" s="192">
        <f t="shared" ref="G780:L780" si="476">G781</f>
        <v>8911893</v>
      </c>
      <c r="H780" s="217">
        <f t="shared" si="476"/>
        <v>0</v>
      </c>
      <c r="I780" s="302">
        <f t="shared" si="476"/>
        <v>0</v>
      </c>
      <c r="J780" s="302">
        <f t="shared" si="476"/>
        <v>0</v>
      </c>
      <c r="K780" s="405">
        <f t="shared" si="476"/>
        <v>8911893</v>
      </c>
      <c r="L780" s="302">
        <f t="shared" si="476"/>
        <v>0</v>
      </c>
    </row>
    <row r="781" spans="1:12" ht="36" x14ac:dyDescent="0.25">
      <c r="A781" s="208" t="s">
        <v>715</v>
      </c>
      <c r="B781" s="173" t="s">
        <v>4</v>
      </c>
      <c r="C781" s="173" t="s">
        <v>23</v>
      </c>
      <c r="D781" s="173" t="s">
        <v>2</v>
      </c>
      <c r="E781" s="173" t="s">
        <v>704</v>
      </c>
      <c r="F781" s="174"/>
      <c r="G781" s="191">
        <f t="shared" ref="G781:L782" si="477">G782</f>
        <v>8911893</v>
      </c>
      <c r="H781" s="217">
        <f t="shared" si="477"/>
        <v>0</v>
      </c>
      <c r="I781" s="302">
        <f t="shared" si="477"/>
        <v>0</v>
      </c>
      <c r="J781" s="302">
        <f t="shared" si="477"/>
        <v>0</v>
      </c>
      <c r="K781" s="405">
        <f t="shared" si="477"/>
        <v>8911893</v>
      </c>
      <c r="L781" s="302">
        <f t="shared" si="477"/>
        <v>0</v>
      </c>
    </row>
    <row r="782" spans="1:12" ht="36" x14ac:dyDescent="0.25">
      <c r="A782" s="172" t="s">
        <v>1119</v>
      </c>
      <c r="B782" s="173" t="s">
        <v>4</v>
      </c>
      <c r="C782" s="173" t="s">
        <v>23</v>
      </c>
      <c r="D782" s="173" t="s">
        <v>2</v>
      </c>
      <c r="E782" s="173" t="s">
        <v>1120</v>
      </c>
      <c r="F782" s="174"/>
      <c r="G782" s="191">
        <f>G783</f>
        <v>8911893</v>
      </c>
      <c r="H782" s="191">
        <f>H783</f>
        <v>0</v>
      </c>
      <c r="I782" s="191">
        <f t="shared" si="477"/>
        <v>0</v>
      </c>
      <c r="J782" s="191">
        <f t="shared" si="477"/>
        <v>0</v>
      </c>
      <c r="K782" s="405">
        <f t="shared" si="477"/>
        <v>8911893</v>
      </c>
      <c r="L782" s="191">
        <f t="shared" si="477"/>
        <v>0</v>
      </c>
    </row>
    <row r="783" spans="1:12" ht="36" x14ac:dyDescent="0.25">
      <c r="A783" s="172" t="s">
        <v>1121</v>
      </c>
      <c r="B783" s="303" t="s">
        <v>4</v>
      </c>
      <c r="C783" s="303" t="s">
        <v>23</v>
      </c>
      <c r="D783" s="303" t="s">
        <v>2</v>
      </c>
      <c r="E783" s="303" t="s">
        <v>1122</v>
      </c>
      <c r="F783" s="304"/>
      <c r="G783" s="191">
        <f>G784+G786+G789</f>
        <v>8911893</v>
      </c>
      <c r="H783" s="191">
        <f>H784+H786+H789</f>
        <v>0</v>
      </c>
      <c r="I783" s="191">
        <f t="shared" ref="I783:L783" si="478">I784+I786+I789</f>
        <v>0</v>
      </c>
      <c r="J783" s="191">
        <f t="shared" si="478"/>
        <v>0</v>
      </c>
      <c r="K783" s="405">
        <f t="shared" si="478"/>
        <v>8911893</v>
      </c>
      <c r="L783" s="191">
        <f t="shared" si="478"/>
        <v>0</v>
      </c>
    </row>
    <row r="784" spans="1:12" ht="24" x14ac:dyDescent="0.25">
      <c r="A784" s="176" t="s">
        <v>27</v>
      </c>
      <c r="B784" s="173" t="s">
        <v>4</v>
      </c>
      <c r="C784" s="173" t="s">
        <v>23</v>
      </c>
      <c r="D784" s="173" t="s">
        <v>2</v>
      </c>
      <c r="E784" s="173" t="s">
        <v>1123</v>
      </c>
      <c r="F784" s="174"/>
      <c r="G784" s="191">
        <f>G785</f>
        <v>8393693</v>
      </c>
      <c r="H784" s="217">
        <f>H785</f>
        <v>0</v>
      </c>
      <c r="I784" s="302">
        <f t="shared" ref="I784:L784" si="479">I785</f>
        <v>0</v>
      </c>
      <c r="J784" s="302">
        <f t="shared" si="479"/>
        <v>0</v>
      </c>
      <c r="K784" s="405">
        <f t="shared" si="479"/>
        <v>8393693</v>
      </c>
      <c r="L784" s="302">
        <f t="shared" si="479"/>
        <v>0</v>
      </c>
    </row>
    <row r="785" spans="1:12" ht="60" x14ac:dyDescent="0.25">
      <c r="A785" s="176" t="s">
        <v>13</v>
      </c>
      <c r="B785" s="173" t="s">
        <v>4</v>
      </c>
      <c r="C785" s="173" t="s">
        <v>23</v>
      </c>
      <c r="D785" s="173" t="s">
        <v>2</v>
      </c>
      <c r="E785" s="303" t="s">
        <v>1123</v>
      </c>
      <c r="F785" s="174">
        <v>100</v>
      </c>
      <c r="G785" s="191">
        <v>8393693</v>
      </c>
      <c r="H785" s="217"/>
      <c r="I785" s="302"/>
      <c r="J785" s="404"/>
      <c r="K785" s="405">
        <f t="shared" si="469"/>
        <v>8393693</v>
      </c>
      <c r="L785" s="405">
        <f t="shared" si="470"/>
        <v>0</v>
      </c>
    </row>
    <row r="786" spans="1:12" ht="24" x14ac:dyDescent="0.25">
      <c r="A786" s="177" t="s">
        <v>24</v>
      </c>
      <c r="B786" s="173" t="s">
        <v>4</v>
      </c>
      <c r="C786" s="173" t="s">
        <v>23</v>
      </c>
      <c r="D786" s="173" t="s">
        <v>2</v>
      </c>
      <c r="E786" s="173" t="s">
        <v>1124</v>
      </c>
      <c r="F786" s="174"/>
      <c r="G786" s="191">
        <f t="shared" ref="G786:L786" si="480">SUM(G787:G788)</f>
        <v>139800</v>
      </c>
      <c r="H786" s="217">
        <f t="shared" si="480"/>
        <v>0</v>
      </c>
      <c r="I786" s="302">
        <f t="shared" si="480"/>
        <v>0</v>
      </c>
      <c r="J786" s="302">
        <f t="shared" si="480"/>
        <v>0</v>
      </c>
      <c r="K786" s="405">
        <f t="shared" si="480"/>
        <v>139800</v>
      </c>
      <c r="L786" s="302">
        <f t="shared" si="480"/>
        <v>0</v>
      </c>
    </row>
    <row r="787" spans="1:12" ht="24" x14ac:dyDescent="0.25">
      <c r="A787" s="176" t="s">
        <v>18</v>
      </c>
      <c r="B787" s="173" t="s">
        <v>4</v>
      </c>
      <c r="C787" s="173" t="s">
        <v>23</v>
      </c>
      <c r="D787" s="173" t="s">
        <v>2</v>
      </c>
      <c r="E787" s="303" t="s">
        <v>1124</v>
      </c>
      <c r="F787" s="174">
        <v>200</v>
      </c>
      <c r="G787" s="191">
        <v>135300</v>
      </c>
      <c r="H787" s="217"/>
      <c r="I787" s="302"/>
      <c r="J787" s="404"/>
      <c r="K787" s="405">
        <f t="shared" si="469"/>
        <v>135300</v>
      </c>
      <c r="L787" s="405">
        <f t="shared" si="470"/>
        <v>0</v>
      </c>
    </row>
    <row r="788" spans="1:12" x14ac:dyDescent="0.25">
      <c r="A788" s="176" t="s">
        <v>16</v>
      </c>
      <c r="B788" s="173" t="s">
        <v>4</v>
      </c>
      <c r="C788" s="173" t="s">
        <v>23</v>
      </c>
      <c r="D788" s="173" t="s">
        <v>2</v>
      </c>
      <c r="E788" s="303" t="s">
        <v>1124</v>
      </c>
      <c r="F788" s="174">
        <v>800</v>
      </c>
      <c r="G788" s="191">
        <v>4500</v>
      </c>
      <c r="H788" s="217"/>
      <c r="I788" s="302"/>
      <c r="J788" s="404"/>
      <c r="K788" s="405">
        <f t="shared" si="469"/>
        <v>4500</v>
      </c>
      <c r="L788" s="405">
        <f t="shared" si="470"/>
        <v>0</v>
      </c>
    </row>
    <row r="789" spans="1:12" ht="48" x14ac:dyDescent="0.25">
      <c r="A789" s="176" t="s">
        <v>14</v>
      </c>
      <c r="B789" s="173" t="s">
        <v>4</v>
      </c>
      <c r="C789" s="173" t="s">
        <v>23</v>
      </c>
      <c r="D789" s="173" t="s">
        <v>2</v>
      </c>
      <c r="E789" s="173" t="s">
        <v>1125</v>
      </c>
      <c r="F789" s="174"/>
      <c r="G789" s="191">
        <f>G790</f>
        <v>378400</v>
      </c>
      <c r="H789" s="217">
        <f>H790</f>
        <v>0</v>
      </c>
      <c r="I789" s="302">
        <f t="shared" ref="I789:J789" si="481">I790</f>
        <v>0</v>
      </c>
      <c r="J789" s="191">
        <f t="shared" si="481"/>
        <v>0</v>
      </c>
      <c r="K789" s="405">
        <f t="shared" si="469"/>
        <v>378400</v>
      </c>
      <c r="L789" s="405">
        <f t="shared" si="470"/>
        <v>0</v>
      </c>
    </row>
    <row r="790" spans="1:12" ht="60" x14ac:dyDescent="0.25">
      <c r="A790" s="176" t="s">
        <v>13</v>
      </c>
      <c r="B790" s="173" t="s">
        <v>4</v>
      </c>
      <c r="C790" s="173" t="s">
        <v>23</v>
      </c>
      <c r="D790" s="173" t="s">
        <v>2</v>
      </c>
      <c r="E790" s="303" t="s">
        <v>1125</v>
      </c>
      <c r="F790" s="174">
        <v>100</v>
      </c>
      <c r="G790" s="191">
        <v>378400</v>
      </c>
      <c r="H790" s="217"/>
      <c r="I790" s="302"/>
      <c r="J790" s="404"/>
      <c r="K790" s="405">
        <f t="shared" si="469"/>
        <v>378400</v>
      </c>
      <c r="L790" s="405">
        <f t="shared" si="470"/>
        <v>0</v>
      </c>
    </row>
    <row r="791" spans="1:12" x14ac:dyDescent="0.25">
      <c r="A791" s="178" t="s">
        <v>26</v>
      </c>
      <c r="B791" s="179" t="s">
        <v>4</v>
      </c>
      <c r="C791" s="179" t="s">
        <v>23</v>
      </c>
      <c r="D791" s="179" t="s">
        <v>22</v>
      </c>
      <c r="E791" s="179"/>
      <c r="F791" s="183"/>
      <c r="G791" s="192">
        <f>G792</f>
        <v>9699700</v>
      </c>
      <c r="H791" s="381">
        <f>H792</f>
        <v>0</v>
      </c>
      <c r="I791" s="405">
        <f t="shared" ref="I791:L791" si="482">I792</f>
        <v>0</v>
      </c>
      <c r="J791" s="405">
        <f t="shared" si="482"/>
        <v>0</v>
      </c>
      <c r="K791" s="405">
        <f t="shared" si="482"/>
        <v>9699700</v>
      </c>
      <c r="L791" s="405">
        <f t="shared" si="482"/>
        <v>0</v>
      </c>
    </row>
    <row r="792" spans="1:12" ht="36" x14ac:dyDescent="0.25">
      <c r="A792" s="176" t="s">
        <v>715</v>
      </c>
      <c r="B792" s="173" t="s">
        <v>4</v>
      </c>
      <c r="C792" s="173" t="s">
        <v>23</v>
      </c>
      <c r="D792" s="173" t="s">
        <v>22</v>
      </c>
      <c r="E792" s="173" t="s">
        <v>704</v>
      </c>
      <c r="F792" s="174"/>
      <c r="G792" s="191">
        <f t="shared" ref="G792:H792" si="483">G793+G803+G810</f>
        <v>9699700</v>
      </c>
      <c r="H792" s="217">
        <f t="shared" si="483"/>
        <v>0</v>
      </c>
      <c r="I792" s="302">
        <f t="shared" ref="I792:L792" si="484">I793+I803+I810</f>
        <v>0</v>
      </c>
      <c r="J792" s="302">
        <f t="shared" si="484"/>
        <v>0</v>
      </c>
      <c r="K792" s="405">
        <f t="shared" si="484"/>
        <v>9699700</v>
      </c>
      <c r="L792" s="302">
        <f t="shared" si="484"/>
        <v>0</v>
      </c>
    </row>
    <row r="793" spans="1:12" ht="36" x14ac:dyDescent="0.25">
      <c r="A793" s="176" t="s">
        <v>915</v>
      </c>
      <c r="B793" s="173" t="s">
        <v>4</v>
      </c>
      <c r="C793" s="173" t="s">
        <v>23</v>
      </c>
      <c r="D793" s="173" t="s">
        <v>22</v>
      </c>
      <c r="E793" s="173" t="s">
        <v>1120</v>
      </c>
      <c r="F793" s="174"/>
      <c r="G793" s="191">
        <f>G794+G797+G800</f>
        <v>9040000</v>
      </c>
      <c r="H793" s="191">
        <f>H794+H797+H800</f>
        <v>0</v>
      </c>
      <c r="I793" s="191">
        <f t="shared" ref="I793:L793" si="485">I794+I797+I800</f>
        <v>0</v>
      </c>
      <c r="J793" s="191">
        <f t="shared" si="485"/>
        <v>0</v>
      </c>
      <c r="K793" s="405">
        <f t="shared" si="485"/>
        <v>9040000</v>
      </c>
      <c r="L793" s="191">
        <f t="shared" si="485"/>
        <v>0</v>
      </c>
    </row>
    <row r="794" spans="1:12" ht="48" x14ac:dyDescent="0.25">
      <c r="A794" s="208" t="s">
        <v>1126</v>
      </c>
      <c r="B794" s="303" t="s">
        <v>4</v>
      </c>
      <c r="C794" s="303" t="s">
        <v>23</v>
      </c>
      <c r="D794" s="303" t="s">
        <v>22</v>
      </c>
      <c r="E794" s="303" t="s">
        <v>1127</v>
      </c>
      <c r="F794" s="304"/>
      <c r="G794" s="191">
        <f>G795</f>
        <v>200000</v>
      </c>
      <c r="H794" s="191">
        <f>H795</f>
        <v>0</v>
      </c>
      <c r="I794" s="191">
        <f t="shared" ref="I794:L795" si="486">I795</f>
        <v>0</v>
      </c>
      <c r="J794" s="191">
        <f t="shared" si="486"/>
        <v>0</v>
      </c>
      <c r="K794" s="405">
        <f t="shared" si="486"/>
        <v>200000</v>
      </c>
      <c r="L794" s="191">
        <f t="shared" si="486"/>
        <v>0</v>
      </c>
    </row>
    <row r="795" spans="1:12" x14ac:dyDescent="0.25">
      <c r="A795" s="177" t="s">
        <v>25</v>
      </c>
      <c r="B795" s="303" t="s">
        <v>4</v>
      </c>
      <c r="C795" s="303" t="s">
        <v>23</v>
      </c>
      <c r="D795" s="303" t="s">
        <v>22</v>
      </c>
      <c r="E795" s="173" t="s">
        <v>1128</v>
      </c>
      <c r="F795" s="174"/>
      <c r="G795" s="191">
        <f>G796</f>
        <v>200000</v>
      </c>
      <c r="H795" s="217">
        <f>H796</f>
        <v>0</v>
      </c>
      <c r="I795" s="302">
        <f t="shared" si="486"/>
        <v>0</v>
      </c>
      <c r="J795" s="302">
        <f t="shared" si="486"/>
        <v>0</v>
      </c>
      <c r="K795" s="405">
        <f t="shared" si="486"/>
        <v>200000</v>
      </c>
      <c r="L795" s="302">
        <f t="shared" si="486"/>
        <v>0</v>
      </c>
    </row>
    <row r="796" spans="1:12" ht="24" x14ac:dyDescent="0.25">
      <c r="A796" s="176" t="s">
        <v>18</v>
      </c>
      <c r="B796" s="303" t="s">
        <v>4</v>
      </c>
      <c r="C796" s="303" t="s">
        <v>23</v>
      </c>
      <c r="D796" s="303" t="s">
        <v>22</v>
      </c>
      <c r="E796" s="303" t="s">
        <v>1128</v>
      </c>
      <c r="F796" s="174">
        <v>200</v>
      </c>
      <c r="G796" s="191">
        <v>200000</v>
      </c>
      <c r="H796" s="217"/>
      <c r="I796" s="302"/>
      <c r="J796" s="404"/>
      <c r="K796" s="405">
        <f t="shared" si="469"/>
        <v>200000</v>
      </c>
      <c r="L796" s="405">
        <f t="shared" si="470"/>
        <v>0</v>
      </c>
    </row>
    <row r="797" spans="1:12" ht="36" x14ac:dyDescent="0.25">
      <c r="A797" s="208" t="s">
        <v>1129</v>
      </c>
      <c r="B797" s="303" t="s">
        <v>4</v>
      </c>
      <c r="C797" s="303" t="s">
        <v>23</v>
      </c>
      <c r="D797" s="303" t="s">
        <v>22</v>
      </c>
      <c r="E797" s="303" t="s">
        <v>1130</v>
      </c>
      <c r="F797" s="304"/>
      <c r="G797" s="191">
        <f>G798</f>
        <v>600000</v>
      </c>
      <c r="H797" s="191">
        <f>H798</f>
        <v>0</v>
      </c>
      <c r="I797" s="191">
        <f t="shared" ref="I797:L798" si="487">I798</f>
        <v>0</v>
      </c>
      <c r="J797" s="191">
        <f t="shared" si="487"/>
        <v>0</v>
      </c>
      <c r="K797" s="405">
        <f t="shared" si="487"/>
        <v>600000</v>
      </c>
      <c r="L797" s="191">
        <f t="shared" si="487"/>
        <v>0</v>
      </c>
    </row>
    <row r="798" spans="1:12" x14ac:dyDescent="0.25">
      <c r="A798" s="177" t="s">
        <v>25</v>
      </c>
      <c r="B798" s="303" t="s">
        <v>4</v>
      </c>
      <c r="C798" s="303" t="s">
        <v>23</v>
      </c>
      <c r="D798" s="303" t="s">
        <v>22</v>
      </c>
      <c r="E798" s="173" t="s">
        <v>1131</v>
      </c>
      <c r="F798" s="174"/>
      <c r="G798" s="191">
        <f>G799</f>
        <v>600000</v>
      </c>
      <c r="H798" s="217">
        <f>H799</f>
        <v>0</v>
      </c>
      <c r="I798" s="302">
        <f t="shared" si="487"/>
        <v>0</v>
      </c>
      <c r="J798" s="302">
        <f t="shared" si="487"/>
        <v>0</v>
      </c>
      <c r="K798" s="405">
        <f t="shared" si="487"/>
        <v>600000</v>
      </c>
      <c r="L798" s="302">
        <f t="shared" si="487"/>
        <v>0</v>
      </c>
    </row>
    <row r="799" spans="1:12" ht="24" x14ac:dyDescent="0.25">
      <c r="A799" s="176" t="s">
        <v>18</v>
      </c>
      <c r="B799" s="303" t="s">
        <v>4</v>
      </c>
      <c r="C799" s="303" t="s">
        <v>23</v>
      </c>
      <c r="D799" s="303" t="s">
        <v>22</v>
      </c>
      <c r="E799" s="303" t="s">
        <v>1131</v>
      </c>
      <c r="F799" s="174">
        <v>200</v>
      </c>
      <c r="G799" s="191">
        <v>600000</v>
      </c>
      <c r="H799" s="217"/>
      <c r="I799" s="302"/>
      <c r="J799" s="404"/>
      <c r="K799" s="405">
        <f t="shared" si="469"/>
        <v>600000</v>
      </c>
      <c r="L799" s="405">
        <f t="shared" si="470"/>
        <v>0</v>
      </c>
    </row>
    <row r="800" spans="1:12" ht="36" x14ac:dyDescent="0.25">
      <c r="A800" s="177" t="s">
        <v>1132</v>
      </c>
      <c r="B800" s="303" t="s">
        <v>4</v>
      </c>
      <c r="C800" s="303" t="s">
        <v>23</v>
      </c>
      <c r="D800" s="303" t="s">
        <v>22</v>
      </c>
      <c r="E800" s="173" t="s">
        <v>1133</v>
      </c>
      <c r="F800" s="174"/>
      <c r="G800" s="191">
        <f>G801</f>
        <v>8240000</v>
      </c>
      <c r="H800" s="191">
        <f>H801</f>
        <v>0</v>
      </c>
      <c r="I800" s="191">
        <f t="shared" ref="I800:L801" si="488">I801</f>
        <v>0</v>
      </c>
      <c r="J800" s="191">
        <f t="shared" si="488"/>
        <v>0</v>
      </c>
      <c r="K800" s="405">
        <f t="shared" si="488"/>
        <v>8240000</v>
      </c>
      <c r="L800" s="191">
        <f t="shared" si="488"/>
        <v>0</v>
      </c>
    </row>
    <row r="801" spans="1:12" x14ac:dyDescent="0.25">
      <c r="A801" s="177" t="s">
        <v>25</v>
      </c>
      <c r="B801" s="303" t="s">
        <v>4</v>
      </c>
      <c r="C801" s="303" t="s">
        <v>23</v>
      </c>
      <c r="D801" s="303" t="s">
        <v>22</v>
      </c>
      <c r="E801" s="303" t="s">
        <v>1134</v>
      </c>
      <c r="F801" s="304"/>
      <c r="G801" s="191">
        <f>G802</f>
        <v>8240000</v>
      </c>
      <c r="H801" s="191">
        <f>H802</f>
        <v>0</v>
      </c>
      <c r="I801" s="191">
        <f t="shared" si="488"/>
        <v>0</v>
      </c>
      <c r="J801" s="191">
        <f t="shared" si="488"/>
        <v>0</v>
      </c>
      <c r="K801" s="405">
        <f t="shared" si="488"/>
        <v>8240000</v>
      </c>
      <c r="L801" s="191">
        <f t="shared" si="488"/>
        <v>0</v>
      </c>
    </row>
    <row r="802" spans="1:12" ht="24" x14ac:dyDescent="0.25">
      <c r="A802" s="176" t="s">
        <v>18</v>
      </c>
      <c r="B802" s="173" t="s">
        <v>4</v>
      </c>
      <c r="C802" s="173" t="s">
        <v>23</v>
      </c>
      <c r="D802" s="173" t="s">
        <v>22</v>
      </c>
      <c r="E802" s="303" t="s">
        <v>1134</v>
      </c>
      <c r="F802" s="174">
        <v>200</v>
      </c>
      <c r="G802" s="191">
        <v>8240000</v>
      </c>
      <c r="H802" s="217"/>
      <c r="I802" s="302"/>
      <c r="J802" s="404"/>
      <c r="K802" s="405">
        <f t="shared" si="469"/>
        <v>8240000</v>
      </c>
      <c r="L802" s="405">
        <f t="shared" si="470"/>
        <v>0</v>
      </c>
    </row>
    <row r="803" spans="1:12" ht="36" x14ac:dyDescent="0.25">
      <c r="A803" s="176" t="s">
        <v>887</v>
      </c>
      <c r="B803" s="173" t="s">
        <v>4</v>
      </c>
      <c r="C803" s="173" t="s">
        <v>23</v>
      </c>
      <c r="D803" s="173" t="s">
        <v>22</v>
      </c>
      <c r="E803" s="173" t="s">
        <v>705</v>
      </c>
      <c r="F803" s="174"/>
      <c r="G803" s="191">
        <f>G804+G807</f>
        <v>400000</v>
      </c>
      <c r="H803" s="191">
        <f>H804+H807</f>
        <v>0</v>
      </c>
      <c r="I803" s="191">
        <f t="shared" ref="I803:L803" si="489">I804+I807</f>
        <v>0</v>
      </c>
      <c r="J803" s="191">
        <f t="shared" si="489"/>
        <v>0</v>
      </c>
      <c r="K803" s="405">
        <f t="shared" si="489"/>
        <v>400000</v>
      </c>
      <c r="L803" s="191">
        <f t="shared" si="489"/>
        <v>0</v>
      </c>
    </row>
    <row r="804" spans="1:12" ht="60" x14ac:dyDescent="0.25">
      <c r="A804" s="208" t="s">
        <v>967</v>
      </c>
      <c r="B804" s="303" t="s">
        <v>4</v>
      </c>
      <c r="C804" s="303" t="s">
        <v>23</v>
      </c>
      <c r="D804" s="303" t="s">
        <v>22</v>
      </c>
      <c r="E804" s="303" t="s">
        <v>706</v>
      </c>
      <c r="F804" s="304"/>
      <c r="G804" s="191">
        <f>G805</f>
        <v>388000</v>
      </c>
      <c r="H804" s="191">
        <f>H805</f>
        <v>0</v>
      </c>
      <c r="I804" s="191">
        <f t="shared" ref="I804:L805" si="490">I805</f>
        <v>0</v>
      </c>
      <c r="J804" s="191">
        <f t="shared" si="490"/>
        <v>0</v>
      </c>
      <c r="K804" s="405">
        <f t="shared" si="490"/>
        <v>388000</v>
      </c>
      <c r="L804" s="191">
        <f t="shared" si="490"/>
        <v>0</v>
      </c>
    </row>
    <row r="805" spans="1:12" ht="36" x14ac:dyDescent="0.25">
      <c r="A805" s="208" t="s">
        <v>700</v>
      </c>
      <c r="B805" s="303" t="s">
        <v>4</v>
      </c>
      <c r="C805" s="303" t="s">
        <v>23</v>
      </c>
      <c r="D805" s="303" t="s">
        <v>22</v>
      </c>
      <c r="E805" s="303" t="s">
        <v>707</v>
      </c>
      <c r="F805" s="304"/>
      <c r="G805" s="191">
        <f>G806</f>
        <v>388000</v>
      </c>
      <c r="H805" s="191">
        <f>H806</f>
        <v>0</v>
      </c>
      <c r="I805" s="191">
        <f t="shared" si="490"/>
        <v>0</v>
      </c>
      <c r="J805" s="191">
        <f t="shared" si="490"/>
        <v>0</v>
      </c>
      <c r="K805" s="405">
        <f t="shared" si="490"/>
        <v>388000</v>
      </c>
      <c r="L805" s="191">
        <f t="shared" si="490"/>
        <v>0</v>
      </c>
    </row>
    <row r="806" spans="1:12" ht="24" x14ac:dyDescent="0.25">
      <c r="A806" s="208" t="s">
        <v>18</v>
      </c>
      <c r="B806" s="303" t="s">
        <v>4</v>
      </c>
      <c r="C806" s="303" t="s">
        <v>23</v>
      </c>
      <c r="D806" s="303" t="s">
        <v>22</v>
      </c>
      <c r="E806" s="303" t="s">
        <v>707</v>
      </c>
      <c r="F806" s="304">
        <v>200</v>
      </c>
      <c r="G806" s="191">
        <v>388000</v>
      </c>
      <c r="H806" s="191"/>
      <c r="I806" s="302"/>
      <c r="J806" s="404"/>
      <c r="K806" s="405">
        <f t="shared" si="469"/>
        <v>388000</v>
      </c>
      <c r="L806" s="405">
        <f t="shared" si="470"/>
        <v>0</v>
      </c>
    </row>
    <row r="807" spans="1:12" ht="36" x14ac:dyDescent="0.25">
      <c r="A807" s="208" t="s">
        <v>1113</v>
      </c>
      <c r="B807" s="303" t="s">
        <v>4</v>
      </c>
      <c r="C807" s="303" t="s">
        <v>23</v>
      </c>
      <c r="D807" s="303" t="s">
        <v>22</v>
      </c>
      <c r="E807" s="303" t="s">
        <v>711</v>
      </c>
      <c r="F807" s="304"/>
      <c r="G807" s="191">
        <f>G808</f>
        <v>12000</v>
      </c>
      <c r="H807" s="191">
        <f>H808</f>
        <v>0</v>
      </c>
      <c r="I807" s="191">
        <f t="shared" ref="I807:L808" si="491">I808</f>
        <v>0</v>
      </c>
      <c r="J807" s="191">
        <f t="shared" si="491"/>
        <v>0</v>
      </c>
      <c r="K807" s="405">
        <f t="shared" si="491"/>
        <v>12000</v>
      </c>
      <c r="L807" s="191">
        <f t="shared" si="491"/>
        <v>0</v>
      </c>
    </row>
    <row r="808" spans="1:12" ht="36" x14ac:dyDescent="0.25">
      <c r="A808" s="208" t="s">
        <v>700</v>
      </c>
      <c r="B808" s="303" t="s">
        <v>4</v>
      </c>
      <c r="C808" s="303" t="s">
        <v>23</v>
      </c>
      <c r="D808" s="303" t="s">
        <v>22</v>
      </c>
      <c r="E808" s="303" t="s">
        <v>709</v>
      </c>
      <c r="F808" s="304"/>
      <c r="G808" s="191">
        <f>G809</f>
        <v>12000</v>
      </c>
      <c r="H808" s="191">
        <f>H809</f>
        <v>0</v>
      </c>
      <c r="I808" s="191">
        <f t="shared" si="491"/>
        <v>0</v>
      </c>
      <c r="J808" s="191">
        <f t="shared" si="491"/>
        <v>0</v>
      </c>
      <c r="K808" s="405">
        <f t="shared" si="491"/>
        <v>12000</v>
      </c>
      <c r="L808" s="191">
        <f t="shared" si="491"/>
        <v>0</v>
      </c>
    </row>
    <row r="809" spans="1:12" ht="24" x14ac:dyDescent="0.25">
      <c r="A809" s="208" t="s">
        <v>18</v>
      </c>
      <c r="B809" s="303" t="s">
        <v>4</v>
      </c>
      <c r="C809" s="303" t="s">
        <v>23</v>
      </c>
      <c r="D809" s="303" t="s">
        <v>22</v>
      </c>
      <c r="E809" s="303" t="s">
        <v>709</v>
      </c>
      <c r="F809" s="304">
        <v>200</v>
      </c>
      <c r="G809" s="191">
        <v>12000</v>
      </c>
      <c r="H809" s="302"/>
      <c r="I809" s="302"/>
      <c r="J809" s="404"/>
      <c r="K809" s="405">
        <f t="shared" si="469"/>
        <v>12000</v>
      </c>
      <c r="L809" s="405">
        <f t="shared" si="470"/>
        <v>0</v>
      </c>
    </row>
    <row r="810" spans="1:12" ht="24" x14ac:dyDescent="0.25">
      <c r="A810" s="176" t="s">
        <v>840</v>
      </c>
      <c r="B810" s="173" t="s">
        <v>4</v>
      </c>
      <c r="C810" s="173" t="s">
        <v>23</v>
      </c>
      <c r="D810" s="173" t="s">
        <v>22</v>
      </c>
      <c r="E810" s="173" t="s">
        <v>717</v>
      </c>
      <c r="F810" s="174"/>
      <c r="G810" s="191">
        <f>G811+G818</f>
        <v>259700</v>
      </c>
      <c r="H810" s="191">
        <f>H811+H818</f>
        <v>0</v>
      </c>
      <c r="I810" s="191">
        <f t="shared" ref="I810:L810" si="492">I811+I818</f>
        <v>0</v>
      </c>
      <c r="J810" s="191">
        <f t="shared" si="492"/>
        <v>0</v>
      </c>
      <c r="K810" s="405">
        <f t="shared" si="492"/>
        <v>259700</v>
      </c>
      <c r="L810" s="191">
        <f t="shared" si="492"/>
        <v>0</v>
      </c>
    </row>
    <row r="811" spans="1:12" ht="36" x14ac:dyDescent="0.25">
      <c r="A811" s="208" t="s">
        <v>968</v>
      </c>
      <c r="B811" s="303" t="s">
        <v>4</v>
      </c>
      <c r="C811" s="303" t="s">
        <v>23</v>
      </c>
      <c r="D811" s="303" t="s">
        <v>22</v>
      </c>
      <c r="E811" s="303" t="s">
        <v>718</v>
      </c>
      <c r="F811" s="304"/>
      <c r="G811" s="191">
        <f>G812+G815</f>
        <v>198400</v>
      </c>
      <c r="H811" s="191">
        <f>H812+H815</f>
        <v>0</v>
      </c>
      <c r="I811" s="191">
        <f t="shared" ref="I811:L811" si="493">I812+I815</f>
        <v>0</v>
      </c>
      <c r="J811" s="191">
        <f t="shared" si="493"/>
        <v>0</v>
      </c>
      <c r="K811" s="405">
        <f t="shared" si="493"/>
        <v>198400</v>
      </c>
      <c r="L811" s="191">
        <f t="shared" si="493"/>
        <v>0</v>
      </c>
    </row>
    <row r="812" spans="1:12" ht="24" x14ac:dyDescent="0.25">
      <c r="A812" s="184" t="s">
        <v>720</v>
      </c>
      <c r="B812" s="303" t="s">
        <v>4</v>
      </c>
      <c r="C812" s="303" t="s">
        <v>23</v>
      </c>
      <c r="D812" s="303" t="s">
        <v>22</v>
      </c>
      <c r="E812" s="181" t="s">
        <v>725</v>
      </c>
      <c r="F812" s="182"/>
      <c r="G812" s="191">
        <f>SUM(G813:G814)</f>
        <v>89700</v>
      </c>
      <c r="H812" s="191">
        <f>SUM(H813:H814)</f>
        <v>0</v>
      </c>
      <c r="I812" s="191">
        <f t="shared" ref="I812:L812" si="494">SUM(I813:I814)</f>
        <v>0</v>
      </c>
      <c r="J812" s="191">
        <f t="shared" si="494"/>
        <v>0</v>
      </c>
      <c r="K812" s="405">
        <f t="shared" si="494"/>
        <v>89700</v>
      </c>
      <c r="L812" s="191">
        <f t="shared" si="494"/>
        <v>0</v>
      </c>
    </row>
    <row r="813" spans="1:12" ht="50.25" customHeight="1" x14ac:dyDescent="0.25">
      <c r="A813" s="180" t="s">
        <v>13</v>
      </c>
      <c r="B813" s="303" t="s">
        <v>4</v>
      </c>
      <c r="C813" s="303" t="s">
        <v>23</v>
      </c>
      <c r="D813" s="303" t="s">
        <v>22</v>
      </c>
      <c r="E813" s="181" t="s">
        <v>725</v>
      </c>
      <c r="F813" s="182">
        <v>100</v>
      </c>
      <c r="G813" s="191">
        <v>4700</v>
      </c>
      <c r="H813" s="217"/>
      <c r="I813" s="302">
        <f t="shared" ref="I813:J813" si="495">SUM(I814:I815)</f>
        <v>0</v>
      </c>
      <c r="J813" s="191">
        <f t="shared" si="495"/>
        <v>0</v>
      </c>
      <c r="K813" s="405">
        <f t="shared" si="469"/>
        <v>4700</v>
      </c>
      <c r="L813" s="405">
        <f t="shared" si="470"/>
        <v>0</v>
      </c>
    </row>
    <row r="814" spans="1:12" ht="24" x14ac:dyDescent="0.25">
      <c r="A814" s="180" t="s">
        <v>18</v>
      </c>
      <c r="B814" s="303" t="s">
        <v>4</v>
      </c>
      <c r="C814" s="303" t="s">
        <v>23</v>
      </c>
      <c r="D814" s="303" t="s">
        <v>22</v>
      </c>
      <c r="E814" s="181" t="s">
        <v>725</v>
      </c>
      <c r="F814" s="182">
        <v>200</v>
      </c>
      <c r="G814" s="191">
        <v>85000</v>
      </c>
      <c r="H814" s="217"/>
      <c r="I814" s="302"/>
      <c r="J814" s="404"/>
      <c r="K814" s="405">
        <f t="shared" si="469"/>
        <v>85000</v>
      </c>
      <c r="L814" s="405">
        <f t="shared" si="470"/>
        <v>0</v>
      </c>
    </row>
    <row r="815" spans="1:12" ht="36" x14ac:dyDescent="0.25">
      <c r="A815" s="180" t="s">
        <v>721</v>
      </c>
      <c r="B815" s="303" t="s">
        <v>4</v>
      </c>
      <c r="C815" s="303" t="s">
        <v>23</v>
      </c>
      <c r="D815" s="303" t="s">
        <v>22</v>
      </c>
      <c r="E815" s="181" t="s">
        <v>726</v>
      </c>
      <c r="F815" s="182"/>
      <c r="G815" s="191">
        <f>SUM(G816:G817)</f>
        <v>108700</v>
      </c>
      <c r="H815" s="191">
        <f>SUM(H816:H817)</f>
        <v>0</v>
      </c>
      <c r="I815" s="191">
        <f t="shared" ref="I815:L815" si="496">SUM(I816:I817)</f>
        <v>0</v>
      </c>
      <c r="J815" s="191">
        <f t="shared" si="496"/>
        <v>0</v>
      </c>
      <c r="K815" s="405">
        <f t="shared" si="496"/>
        <v>108700</v>
      </c>
      <c r="L815" s="191">
        <f t="shared" si="496"/>
        <v>0</v>
      </c>
    </row>
    <row r="816" spans="1:12" ht="60" x14ac:dyDescent="0.25">
      <c r="A816" s="180" t="s">
        <v>13</v>
      </c>
      <c r="B816" s="303" t="s">
        <v>4</v>
      </c>
      <c r="C816" s="303" t="s">
        <v>23</v>
      </c>
      <c r="D816" s="303" t="s">
        <v>22</v>
      </c>
      <c r="E816" s="181" t="s">
        <v>726</v>
      </c>
      <c r="F816" s="182">
        <v>100</v>
      </c>
      <c r="G816" s="191">
        <v>5000</v>
      </c>
      <c r="H816" s="302"/>
      <c r="I816" s="302"/>
      <c r="J816" s="404"/>
      <c r="K816" s="405">
        <f t="shared" si="469"/>
        <v>5000</v>
      </c>
      <c r="L816" s="405">
        <f t="shared" si="470"/>
        <v>0</v>
      </c>
    </row>
    <row r="817" spans="1:12" ht="24" x14ac:dyDescent="0.25">
      <c r="A817" s="180" t="s">
        <v>18</v>
      </c>
      <c r="B817" s="303" t="s">
        <v>4</v>
      </c>
      <c r="C817" s="303" t="s">
        <v>23</v>
      </c>
      <c r="D817" s="303" t="s">
        <v>22</v>
      </c>
      <c r="E817" s="181" t="s">
        <v>726</v>
      </c>
      <c r="F817" s="182">
        <v>200</v>
      </c>
      <c r="G817" s="191">
        <v>103700</v>
      </c>
      <c r="H817" s="302"/>
      <c r="I817" s="302"/>
      <c r="J817" s="404"/>
      <c r="K817" s="405">
        <f t="shared" si="469"/>
        <v>103700</v>
      </c>
      <c r="L817" s="405">
        <f t="shared" si="470"/>
        <v>0</v>
      </c>
    </row>
    <row r="818" spans="1:12" ht="36" x14ac:dyDescent="0.25">
      <c r="A818" s="180" t="s">
        <v>723</v>
      </c>
      <c r="B818" s="303" t="s">
        <v>4</v>
      </c>
      <c r="C818" s="303" t="s">
        <v>23</v>
      </c>
      <c r="D818" s="303" t="s">
        <v>22</v>
      </c>
      <c r="E818" s="181" t="s">
        <v>729</v>
      </c>
      <c r="F818" s="182"/>
      <c r="G818" s="191">
        <f>G819</f>
        <v>61300</v>
      </c>
      <c r="H818" s="191">
        <f>H819</f>
        <v>0</v>
      </c>
      <c r="I818" s="191">
        <f t="shared" ref="I818:L819" si="497">I819</f>
        <v>0</v>
      </c>
      <c r="J818" s="191">
        <f t="shared" si="497"/>
        <v>0</v>
      </c>
      <c r="K818" s="405">
        <f t="shared" si="497"/>
        <v>61300</v>
      </c>
      <c r="L818" s="191">
        <f t="shared" si="497"/>
        <v>0</v>
      </c>
    </row>
    <row r="819" spans="1:12" x14ac:dyDescent="0.25">
      <c r="A819" s="180" t="s">
        <v>724</v>
      </c>
      <c r="B819" s="303" t="s">
        <v>4</v>
      </c>
      <c r="C819" s="303" t="s">
        <v>23</v>
      </c>
      <c r="D819" s="303" t="s">
        <v>22</v>
      </c>
      <c r="E819" s="181" t="s">
        <v>730</v>
      </c>
      <c r="F819" s="182"/>
      <c r="G819" s="191">
        <f>G820</f>
        <v>61300</v>
      </c>
      <c r="H819" s="191">
        <f>H820</f>
        <v>0</v>
      </c>
      <c r="I819" s="191">
        <f t="shared" si="497"/>
        <v>0</v>
      </c>
      <c r="J819" s="191">
        <f t="shared" si="497"/>
        <v>0</v>
      </c>
      <c r="K819" s="405">
        <f t="shared" si="497"/>
        <v>61300</v>
      </c>
      <c r="L819" s="191">
        <f t="shared" si="497"/>
        <v>0</v>
      </c>
    </row>
    <row r="820" spans="1:12" ht="24" x14ac:dyDescent="0.25">
      <c r="A820" s="180" t="s">
        <v>18</v>
      </c>
      <c r="B820" s="303" t="s">
        <v>4</v>
      </c>
      <c r="C820" s="303" t="s">
        <v>23</v>
      </c>
      <c r="D820" s="303" t="s">
        <v>22</v>
      </c>
      <c r="E820" s="181" t="s">
        <v>730</v>
      </c>
      <c r="F820" s="182">
        <v>200</v>
      </c>
      <c r="G820" s="191">
        <v>61300</v>
      </c>
      <c r="H820" s="302"/>
      <c r="I820" s="302"/>
      <c r="J820" s="404"/>
      <c r="K820" s="405">
        <f t="shared" si="469"/>
        <v>61300</v>
      </c>
      <c r="L820" s="405">
        <f t="shared" si="470"/>
        <v>0</v>
      </c>
    </row>
    <row r="821" spans="1:12" x14ac:dyDescent="0.25">
      <c r="A821" s="178" t="s">
        <v>21</v>
      </c>
      <c r="B821" s="179" t="s">
        <v>4</v>
      </c>
      <c r="C821" s="179" t="s">
        <v>2</v>
      </c>
      <c r="D821" s="179"/>
      <c r="E821" s="179"/>
      <c r="F821" s="179"/>
      <c r="G821" s="192">
        <f>G822</f>
        <v>17807966.699999999</v>
      </c>
      <c r="H821" s="217">
        <f>H822</f>
        <v>0</v>
      </c>
      <c r="I821" s="302">
        <f t="shared" ref="I821:L821" si="498">I822</f>
        <v>0</v>
      </c>
      <c r="J821" s="302">
        <f t="shared" si="498"/>
        <v>0</v>
      </c>
      <c r="K821" s="405">
        <f t="shared" si="498"/>
        <v>17807966.699999999</v>
      </c>
      <c r="L821" s="302">
        <f t="shared" si="498"/>
        <v>0</v>
      </c>
    </row>
    <row r="822" spans="1:12" x14ac:dyDescent="0.25">
      <c r="A822" s="178" t="s">
        <v>20</v>
      </c>
      <c r="B822" s="179" t="s">
        <v>4</v>
      </c>
      <c r="C822" s="179" t="s">
        <v>2</v>
      </c>
      <c r="D822" s="179" t="s">
        <v>12</v>
      </c>
      <c r="E822" s="179"/>
      <c r="F822" s="179"/>
      <c r="G822" s="192">
        <f>G823+G835</f>
        <v>17807966.699999999</v>
      </c>
      <c r="H822" s="381">
        <f>H823+H835</f>
        <v>0</v>
      </c>
      <c r="I822" s="405">
        <f t="shared" ref="I822:L822" si="499">I823+I835</f>
        <v>0</v>
      </c>
      <c r="J822" s="405">
        <f t="shared" si="499"/>
        <v>0</v>
      </c>
      <c r="K822" s="405">
        <f t="shared" si="499"/>
        <v>17807966.699999999</v>
      </c>
      <c r="L822" s="405">
        <f t="shared" si="499"/>
        <v>0</v>
      </c>
    </row>
    <row r="823" spans="1:12" ht="36" x14ac:dyDescent="0.25">
      <c r="A823" s="176" t="s">
        <v>715</v>
      </c>
      <c r="B823" s="173" t="s">
        <v>4</v>
      </c>
      <c r="C823" s="173" t="s">
        <v>2</v>
      </c>
      <c r="D823" s="173" t="s">
        <v>12</v>
      </c>
      <c r="E823" s="173" t="s">
        <v>704</v>
      </c>
      <c r="F823" s="174"/>
      <c r="G823" s="191">
        <f>G824</f>
        <v>17627966.699999999</v>
      </c>
      <c r="H823" s="191">
        <f t="shared" ref="H823:L823" si="500">H824</f>
        <v>0</v>
      </c>
      <c r="I823" s="191">
        <f t="shared" si="500"/>
        <v>0</v>
      </c>
      <c r="J823" s="191">
        <f t="shared" si="500"/>
        <v>0</v>
      </c>
      <c r="K823" s="191">
        <f t="shared" si="500"/>
        <v>17627966.699999999</v>
      </c>
      <c r="L823" s="191">
        <f t="shared" si="500"/>
        <v>0</v>
      </c>
    </row>
    <row r="824" spans="1:12" ht="36" x14ac:dyDescent="0.25">
      <c r="A824" s="176" t="s">
        <v>916</v>
      </c>
      <c r="B824" s="173" t="s">
        <v>4</v>
      </c>
      <c r="C824" s="173" t="s">
        <v>2</v>
      </c>
      <c r="D824" s="173" t="s">
        <v>12</v>
      </c>
      <c r="E824" s="173" t="s">
        <v>1120</v>
      </c>
      <c r="F824" s="174"/>
      <c r="G824" s="191">
        <f>G825+G828</f>
        <v>17627966.699999999</v>
      </c>
      <c r="H824" s="191">
        <f t="shared" ref="H824:L824" si="501">H825+H828</f>
        <v>0</v>
      </c>
      <c r="I824" s="191">
        <f t="shared" si="501"/>
        <v>0</v>
      </c>
      <c r="J824" s="191">
        <f t="shared" si="501"/>
        <v>0</v>
      </c>
      <c r="K824" s="191">
        <f t="shared" si="501"/>
        <v>17627966.699999999</v>
      </c>
      <c r="L824" s="191">
        <f t="shared" si="501"/>
        <v>0</v>
      </c>
    </row>
    <row r="825" spans="1:12" ht="24" x14ac:dyDescent="0.25">
      <c r="A825" s="208" t="s">
        <v>1135</v>
      </c>
      <c r="B825" s="303" t="s">
        <v>4</v>
      </c>
      <c r="C825" s="303" t="s">
        <v>2</v>
      </c>
      <c r="D825" s="303" t="s">
        <v>12</v>
      </c>
      <c r="E825" s="303" t="s">
        <v>1137</v>
      </c>
      <c r="F825" s="304"/>
      <c r="G825" s="191">
        <f>G826</f>
        <v>500000</v>
      </c>
      <c r="H825" s="191">
        <f>H826</f>
        <v>0</v>
      </c>
      <c r="I825" s="191">
        <f t="shared" ref="I825:L825" si="502">I826</f>
        <v>0</v>
      </c>
      <c r="J825" s="191">
        <f t="shared" si="502"/>
        <v>0</v>
      </c>
      <c r="K825" s="405">
        <f t="shared" si="502"/>
        <v>500000</v>
      </c>
      <c r="L825" s="191">
        <f t="shared" si="502"/>
        <v>0</v>
      </c>
    </row>
    <row r="826" spans="1:12" x14ac:dyDescent="0.25">
      <c r="A826" s="177" t="s">
        <v>25</v>
      </c>
      <c r="B826" s="173" t="s">
        <v>4</v>
      </c>
      <c r="C826" s="173" t="s">
        <v>2</v>
      </c>
      <c r="D826" s="173" t="s">
        <v>12</v>
      </c>
      <c r="E826" s="303" t="s">
        <v>1136</v>
      </c>
      <c r="F826" s="174"/>
      <c r="G826" s="191">
        <f t="shared" ref="G826:L826" si="503">G827</f>
        <v>500000</v>
      </c>
      <c r="H826" s="217">
        <f t="shared" si="503"/>
        <v>0</v>
      </c>
      <c r="I826" s="302">
        <f t="shared" si="503"/>
        <v>0</v>
      </c>
      <c r="J826" s="302">
        <f t="shared" si="503"/>
        <v>0</v>
      </c>
      <c r="K826" s="405">
        <f t="shared" si="503"/>
        <v>500000</v>
      </c>
      <c r="L826" s="302">
        <f t="shared" si="503"/>
        <v>0</v>
      </c>
    </row>
    <row r="827" spans="1:12" ht="24" x14ac:dyDescent="0.25">
      <c r="A827" s="176" t="s">
        <v>18</v>
      </c>
      <c r="B827" s="173" t="s">
        <v>4</v>
      </c>
      <c r="C827" s="173" t="s">
        <v>2</v>
      </c>
      <c r="D827" s="173" t="s">
        <v>12</v>
      </c>
      <c r="E827" s="303" t="s">
        <v>1136</v>
      </c>
      <c r="F827" s="173" t="s">
        <v>17</v>
      </c>
      <c r="G827" s="191">
        <v>500000</v>
      </c>
      <c r="H827" s="217"/>
      <c r="I827" s="302"/>
      <c r="J827" s="404"/>
      <c r="K827" s="405">
        <f t="shared" si="469"/>
        <v>500000</v>
      </c>
      <c r="L827" s="405">
        <f t="shared" si="470"/>
        <v>0</v>
      </c>
    </row>
    <row r="828" spans="1:12" ht="36" x14ac:dyDescent="0.25">
      <c r="A828" s="176" t="s">
        <v>1138</v>
      </c>
      <c r="B828" s="173" t="s">
        <v>4</v>
      </c>
      <c r="C828" s="173" t="s">
        <v>2</v>
      </c>
      <c r="D828" s="173" t="s">
        <v>12</v>
      </c>
      <c r="E828" s="173" t="s">
        <v>1139</v>
      </c>
      <c r="F828" s="174"/>
      <c r="G828" s="191">
        <f>G829+G831</f>
        <v>17127966.699999999</v>
      </c>
      <c r="H828" s="191">
        <f>H829+H831</f>
        <v>0</v>
      </c>
      <c r="I828" s="191">
        <f t="shared" ref="I828:L828" si="504">I829+I831</f>
        <v>0</v>
      </c>
      <c r="J828" s="191">
        <f t="shared" si="504"/>
        <v>0</v>
      </c>
      <c r="K828" s="405">
        <f t="shared" si="504"/>
        <v>17127966.699999999</v>
      </c>
      <c r="L828" s="191">
        <f t="shared" si="504"/>
        <v>0</v>
      </c>
    </row>
    <row r="829" spans="1:12" ht="48" x14ac:dyDescent="0.25">
      <c r="A829" s="208" t="s">
        <v>14</v>
      </c>
      <c r="B829" s="303" t="s">
        <v>4</v>
      </c>
      <c r="C829" s="303" t="s">
        <v>2</v>
      </c>
      <c r="D829" s="303" t="s">
        <v>12</v>
      </c>
      <c r="E829" s="303" t="s">
        <v>1140</v>
      </c>
      <c r="F829" s="304"/>
      <c r="G829" s="191">
        <f>G830</f>
        <v>568100</v>
      </c>
      <c r="H829" s="191">
        <f>H830</f>
        <v>0</v>
      </c>
      <c r="I829" s="191">
        <f t="shared" ref="I829:L829" si="505">I830</f>
        <v>0</v>
      </c>
      <c r="J829" s="191">
        <f t="shared" si="505"/>
        <v>0</v>
      </c>
      <c r="K829" s="405">
        <f t="shared" si="505"/>
        <v>568100</v>
      </c>
      <c r="L829" s="191">
        <f t="shared" si="505"/>
        <v>0</v>
      </c>
    </row>
    <row r="830" spans="1:12" ht="60" x14ac:dyDescent="0.25">
      <c r="A830" s="208" t="s">
        <v>13</v>
      </c>
      <c r="B830" s="303" t="s">
        <v>4</v>
      </c>
      <c r="C830" s="303" t="s">
        <v>2</v>
      </c>
      <c r="D830" s="303" t="s">
        <v>12</v>
      </c>
      <c r="E830" s="303" t="s">
        <v>1140</v>
      </c>
      <c r="F830" s="304">
        <v>100</v>
      </c>
      <c r="G830" s="191">
        <v>568100</v>
      </c>
      <c r="H830" s="302"/>
      <c r="I830" s="302"/>
      <c r="J830" s="191"/>
      <c r="K830" s="405">
        <f t="shared" si="469"/>
        <v>568100</v>
      </c>
      <c r="L830" s="405">
        <f t="shared" si="470"/>
        <v>0</v>
      </c>
    </row>
    <row r="831" spans="1:12" ht="60" x14ac:dyDescent="0.25">
      <c r="A831" s="208" t="s">
        <v>1141</v>
      </c>
      <c r="B831" s="303" t="s">
        <v>4</v>
      </c>
      <c r="C831" s="303" t="s">
        <v>2</v>
      </c>
      <c r="D831" s="303" t="s">
        <v>12</v>
      </c>
      <c r="E831" s="303" t="s">
        <v>1142</v>
      </c>
      <c r="F831" s="304"/>
      <c r="G831" s="191">
        <f>SUM(G832:G834)</f>
        <v>16559866.699999999</v>
      </c>
      <c r="H831" s="191">
        <f>SUM(H832:H834)</f>
        <v>0</v>
      </c>
      <c r="I831" s="191">
        <f t="shared" ref="I831:L831" si="506">SUM(I832:I834)</f>
        <v>0</v>
      </c>
      <c r="J831" s="191">
        <f t="shared" si="506"/>
        <v>0</v>
      </c>
      <c r="K831" s="405">
        <f t="shared" si="506"/>
        <v>16559866.699999999</v>
      </c>
      <c r="L831" s="191">
        <f t="shared" si="506"/>
        <v>0</v>
      </c>
    </row>
    <row r="832" spans="1:12" ht="60" x14ac:dyDescent="0.25">
      <c r="A832" s="208" t="s">
        <v>13</v>
      </c>
      <c r="B832" s="303" t="s">
        <v>4</v>
      </c>
      <c r="C832" s="303" t="s">
        <v>2</v>
      </c>
      <c r="D832" s="303" t="s">
        <v>12</v>
      </c>
      <c r="E832" s="303" t="s">
        <v>1142</v>
      </c>
      <c r="F832" s="304">
        <v>100</v>
      </c>
      <c r="G832" s="191">
        <f>13042284.7+1308452</f>
        <v>14350736.699999999</v>
      </c>
      <c r="H832" s="302"/>
      <c r="I832" s="302"/>
      <c r="J832" s="191"/>
      <c r="K832" s="405">
        <f t="shared" si="469"/>
        <v>14350736.699999999</v>
      </c>
      <c r="L832" s="405">
        <f t="shared" si="470"/>
        <v>0</v>
      </c>
    </row>
    <row r="833" spans="1:12" ht="24" x14ac:dyDescent="0.25">
      <c r="A833" s="208" t="s">
        <v>18</v>
      </c>
      <c r="B833" s="303" t="s">
        <v>4</v>
      </c>
      <c r="C833" s="303" t="s">
        <v>2</v>
      </c>
      <c r="D833" s="303" t="s">
        <v>12</v>
      </c>
      <c r="E833" s="303" t="s">
        <v>1142</v>
      </c>
      <c r="F833" s="304">
        <v>200</v>
      </c>
      <c r="G833" s="191">
        <v>2204130</v>
      </c>
      <c r="H833" s="302"/>
      <c r="I833" s="302"/>
      <c r="J833" s="191"/>
      <c r="K833" s="405">
        <f t="shared" si="469"/>
        <v>2204130</v>
      </c>
      <c r="L833" s="405">
        <f t="shared" si="470"/>
        <v>0</v>
      </c>
    </row>
    <row r="834" spans="1:12" x14ac:dyDescent="0.25">
      <c r="A834" s="208" t="s">
        <v>16</v>
      </c>
      <c r="B834" s="303" t="s">
        <v>4</v>
      </c>
      <c r="C834" s="303" t="s">
        <v>2</v>
      </c>
      <c r="D834" s="303" t="s">
        <v>12</v>
      </c>
      <c r="E834" s="303" t="s">
        <v>1142</v>
      </c>
      <c r="F834" s="304">
        <v>800</v>
      </c>
      <c r="G834" s="191">
        <v>5000</v>
      </c>
      <c r="H834" s="302"/>
      <c r="I834" s="302"/>
      <c r="J834" s="191"/>
      <c r="K834" s="405">
        <f t="shared" si="469"/>
        <v>5000</v>
      </c>
      <c r="L834" s="405">
        <f t="shared" si="470"/>
        <v>0</v>
      </c>
    </row>
    <row r="835" spans="1:12" ht="24" x14ac:dyDescent="0.25">
      <c r="A835" s="176" t="s">
        <v>917</v>
      </c>
      <c r="B835" s="173" t="s">
        <v>4</v>
      </c>
      <c r="C835" s="173" t="s">
        <v>2</v>
      </c>
      <c r="D835" s="173" t="s">
        <v>12</v>
      </c>
      <c r="E835" s="173" t="s">
        <v>796</v>
      </c>
      <c r="F835" s="174"/>
      <c r="G835" s="191">
        <f t="shared" ref="G835:L837" si="507">G836</f>
        <v>180000</v>
      </c>
      <c r="H835" s="217">
        <f t="shared" si="507"/>
        <v>0</v>
      </c>
      <c r="I835" s="302">
        <f t="shared" si="507"/>
        <v>0</v>
      </c>
      <c r="J835" s="302">
        <f t="shared" si="507"/>
        <v>0</v>
      </c>
      <c r="K835" s="405">
        <f t="shared" si="507"/>
        <v>180000</v>
      </c>
      <c r="L835" s="302">
        <f t="shared" si="507"/>
        <v>0</v>
      </c>
    </row>
    <row r="836" spans="1:12" ht="36" x14ac:dyDescent="0.25">
      <c r="A836" s="176" t="s">
        <v>918</v>
      </c>
      <c r="B836" s="173" t="s">
        <v>4</v>
      </c>
      <c r="C836" s="173" t="s">
        <v>2</v>
      </c>
      <c r="D836" s="173" t="s">
        <v>12</v>
      </c>
      <c r="E836" s="173" t="s">
        <v>797</v>
      </c>
      <c r="F836" s="174"/>
      <c r="G836" s="191">
        <f>G837</f>
        <v>180000</v>
      </c>
      <c r="H836" s="191">
        <f>H837</f>
        <v>0</v>
      </c>
      <c r="I836" s="191">
        <f t="shared" si="507"/>
        <v>0</v>
      </c>
      <c r="J836" s="191">
        <f t="shared" si="507"/>
        <v>0</v>
      </c>
      <c r="K836" s="405">
        <f t="shared" si="507"/>
        <v>180000</v>
      </c>
      <c r="L836" s="191">
        <f t="shared" si="507"/>
        <v>0</v>
      </c>
    </row>
    <row r="837" spans="1:12" ht="48" x14ac:dyDescent="0.25">
      <c r="A837" s="208" t="s">
        <v>795</v>
      </c>
      <c r="B837" s="303" t="s">
        <v>4</v>
      </c>
      <c r="C837" s="303" t="s">
        <v>2</v>
      </c>
      <c r="D837" s="303" t="s">
        <v>12</v>
      </c>
      <c r="E837" s="303" t="s">
        <v>798</v>
      </c>
      <c r="F837" s="304"/>
      <c r="G837" s="191">
        <f>G838</f>
        <v>180000</v>
      </c>
      <c r="H837" s="191">
        <f>H838</f>
        <v>0</v>
      </c>
      <c r="I837" s="191">
        <f t="shared" si="507"/>
        <v>0</v>
      </c>
      <c r="J837" s="191">
        <f t="shared" si="507"/>
        <v>0</v>
      </c>
      <c r="K837" s="405">
        <f t="shared" si="507"/>
        <v>180000</v>
      </c>
      <c r="L837" s="191">
        <f t="shared" si="507"/>
        <v>0</v>
      </c>
    </row>
    <row r="838" spans="1:12" x14ac:dyDescent="0.25">
      <c r="A838" s="177" t="s">
        <v>25</v>
      </c>
      <c r="B838" s="173" t="s">
        <v>4</v>
      </c>
      <c r="C838" s="173" t="s">
        <v>2</v>
      </c>
      <c r="D838" s="173" t="s">
        <v>12</v>
      </c>
      <c r="E838" s="173" t="s">
        <v>800</v>
      </c>
      <c r="F838" s="174"/>
      <c r="G838" s="191">
        <f t="shared" ref="G838:L838" si="508">G839</f>
        <v>180000</v>
      </c>
      <c r="H838" s="217">
        <f t="shared" si="508"/>
        <v>0</v>
      </c>
      <c r="I838" s="302">
        <f t="shared" si="508"/>
        <v>0</v>
      </c>
      <c r="J838" s="302">
        <f t="shared" si="508"/>
        <v>0</v>
      </c>
      <c r="K838" s="405">
        <f t="shared" si="508"/>
        <v>180000</v>
      </c>
      <c r="L838" s="302">
        <f t="shared" si="508"/>
        <v>0</v>
      </c>
    </row>
    <row r="839" spans="1:12" ht="24" x14ac:dyDescent="0.25">
      <c r="A839" s="176" t="s">
        <v>18</v>
      </c>
      <c r="B839" s="173" t="s">
        <v>4</v>
      </c>
      <c r="C839" s="173" t="s">
        <v>2</v>
      </c>
      <c r="D839" s="173" t="s">
        <v>12</v>
      </c>
      <c r="E839" s="303" t="s">
        <v>800</v>
      </c>
      <c r="F839" s="174">
        <v>200</v>
      </c>
      <c r="G839" s="191">
        <v>180000</v>
      </c>
      <c r="H839" s="217"/>
      <c r="I839" s="302"/>
      <c r="J839" s="404"/>
      <c r="K839" s="405">
        <f t="shared" ref="K839:K863" si="509">G839+I839</f>
        <v>180000</v>
      </c>
      <c r="L839" s="405">
        <f t="shared" ref="L839:L863" si="510">H839+J839</f>
        <v>0</v>
      </c>
    </row>
    <row r="840" spans="1:12" x14ac:dyDescent="0.25">
      <c r="A840" s="262" t="s">
        <v>55</v>
      </c>
      <c r="B840" s="260" t="s">
        <v>4</v>
      </c>
      <c r="C840" s="261" t="s">
        <v>47</v>
      </c>
      <c r="D840" s="168" t="s">
        <v>29</v>
      </c>
      <c r="E840" s="179"/>
      <c r="F840" s="179"/>
      <c r="G840" s="191">
        <f>G841+G850</f>
        <v>35963300</v>
      </c>
      <c r="H840" s="191">
        <f>H841+H850</f>
        <v>0</v>
      </c>
      <c r="I840" s="191">
        <f t="shared" ref="I840:L840" si="511">I841+I850</f>
        <v>0</v>
      </c>
      <c r="J840" s="191">
        <f t="shared" si="511"/>
        <v>0</v>
      </c>
      <c r="K840" s="405">
        <f t="shared" si="511"/>
        <v>35963300</v>
      </c>
      <c r="L840" s="191">
        <f t="shared" si="511"/>
        <v>0</v>
      </c>
    </row>
    <row r="841" spans="1:12" x14ac:dyDescent="0.25">
      <c r="A841" s="262" t="s">
        <v>54</v>
      </c>
      <c r="B841" s="260" t="s">
        <v>4</v>
      </c>
      <c r="C841" s="261" t="s">
        <v>47</v>
      </c>
      <c r="D841" s="168" t="s">
        <v>23</v>
      </c>
      <c r="E841" s="179"/>
      <c r="F841" s="179"/>
      <c r="G841" s="191">
        <f>G842</f>
        <v>25324000</v>
      </c>
      <c r="H841" s="191">
        <f t="shared" ref="H841:L841" si="512">H842</f>
        <v>0</v>
      </c>
      <c r="I841" s="191">
        <f t="shared" si="512"/>
        <v>0</v>
      </c>
      <c r="J841" s="191">
        <f t="shared" si="512"/>
        <v>0</v>
      </c>
      <c r="K841" s="405">
        <f t="shared" si="512"/>
        <v>25324000</v>
      </c>
      <c r="L841" s="191">
        <f t="shared" si="512"/>
        <v>0</v>
      </c>
    </row>
    <row r="842" spans="1:12" ht="24" x14ac:dyDescent="0.25">
      <c r="A842" s="188" t="s">
        <v>901</v>
      </c>
      <c r="B842" s="260" t="s">
        <v>4</v>
      </c>
      <c r="C842" s="190" t="s">
        <v>47</v>
      </c>
      <c r="D842" s="190" t="s">
        <v>23</v>
      </c>
      <c r="E842" s="260" t="s">
        <v>1014</v>
      </c>
      <c r="F842" s="260"/>
      <c r="G842" s="191">
        <f>G843</f>
        <v>25324000</v>
      </c>
      <c r="H842" s="191">
        <f t="shared" ref="H842:L842" si="513">H843</f>
        <v>0</v>
      </c>
      <c r="I842" s="191">
        <f t="shared" si="513"/>
        <v>0</v>
      </c>
      <c r="J842" s="191">
        <f t="shared" si="513"/>
        <v>0</v>
      </c>
      <c r="K842" s="405">
        <f t="shared" si="513"/>
        <v>25324000</v>
      </c>
      <c r="L842" s="191">
        <f t="shared" si="513"/>
        <v>0</v>
      </c>
    </row>
    <row r="843" spans="1:12" ht="24" x14ac:dyDescent="0.25">
      <c r="A843" s="188" t="s">
        <v>906</v>
      </c>
      <c r="B843" s="260" t="s">
        <v>4</v>
      </c>
      <c r="C843" s="190" t="s">
        <v>47</v>
      </c>
      <c r="D843" s="190" t="s">
        <v>23</v>
      </c>
      <c r="E843" s="260" t="s">
        <v>1038</v>
      </c>
      <c r="F843" s="260"/>
      <c r="G843" s="191">
        <f>G844+G847</f>
        <v>25324000</v>
      </c>
      <c r="H843" s="191">
        <f>H844+H847</f>
        <v>0</v>
      </c>
      <c r="I843" s="191">
        <f t="shared" ref="I843:L843" si="514">I844+I847</f>
        <v>0</v>
      </c>
      <c r="J843" s="191">
        <f t="shared" si="514"/>
        <v>0</v>
      </c>
      <c r="K843" s="405">
        <f t="shared" si="514"/>
        <v>25324000</v>
      </c>
      <c r="L843" s="191">
        <f t="shared" si="514"/>
        <v>0</v>
      </c>
    </row>
    <row r="844" spans="1:12" ht="24" x14ac:dyDescent="0.25">
      <c r="A844" s="188" t="s">
        <v>1040</v>
      </c>
      <c r="B844" s="303" t="s">
        <v>4</v>
      </c>
      <c r="C844" s="190" t="s">
        <v>47</v>
      </c>
      <c r="D844" s="190" t="s">
        <v>23</v>
      </c>
      <c r="E844" s="303" t="s">
        <v>1039</v>
      </c>
      <c r="F844" s="303"/>
      <c r="G844" s="191">
        <f>G845</f>
        <v>22000000</v>
      </c>
      <c r="H844" s="191">
        <f>H845</f>
        <v>0</v>
      </c>
      <c r="I844" s="191">
        <f t="shared" ref="I844:L844" si="515">I845</f>
        <v>0</v>
      </c>
      <c r="J844" s="191">
        <f t="shared" si="515"/>
        <v>0</v>
      </c>
      <c r="K844" s="405">
        <f t="shared" si="515"/>
        <v>22000000</v>
      </c>
      <c r="L844" s="191">
        <f t="shared" si="515"/>
        <v>0</v>
      </c>
    </row>
    <row r="845" spans="1:12" ht="36" x14ac:dyDescent="0.25">
      <c r="A845" s="177" t="s">
        <v>1144</v>
      </c>
      <c r="B845" s="303" t="s">
        <v>4</v>
      </c>
      <c r="C845" s="190" t="s">
        <v>47</v>
      </c>
      <c r="D845" s="190" t="s">
        <v>23</v>
      </c>
      <c r="E845" s="260" t="s">
        <v>1143</v>
      </c>
      <c r="F845" s="260"/>
      <c r="G845" s="191">
        <f>G846</f>
        <v>22000000</v>
      </c>
      <c r="H845" s="191">
        <f t="shared" ref="H845:L845" si="516">H846</f>
        <v>0</v>
      </c>
      <c r="I845" s="191">
        <f t="shared" si="516"/>
        <v>0</v>
      </c>
      <c r="J845" s="191">
        <f t="shared" si="516"/>
        <v>0</v>
      </c>
      <c r="K845" s="405">
        <f t="shared" si="516"/>
        <v>22000000</v>
      </c>
      <c r="L845" s="191">
        <f t="shared" si="516"/>
        <v>0</v>
      </c>
    </row>
    <row r="846" spans="1:12" ht="24" x14ac:dyDescent="0.25">
      <c r="A846" s="208" t="s">
        <v>18</v>
      </c>
      <c r="B846" s="303" t="s">
        <v>4</v>
      </c>
      <c r="C846" s="190" t="s">
        <v>47</v>
      </c>
      <c r="D846" s="190" t="s">
        <v>23</v>
      </c>
      <c r="E846" s="303" t="s">
        <v>1143</v>
      </c>
      <c r="F846" s="269" t="s">
        <v>17</v>
      </c>
      <c r="G846" s="191">
        <v>22000000</v>
      </c>
      <c r="H846" s="191"/>
      <c r="I846" s="191"/>
      <c r="J846" s="191"/>
      <c r="K846" s="405">
        <f t="shared" si="509"/>
        <v>22000000</v>
      </c>
      <c r="L846" s="405">
        <f t="shared" si="510"/>
        <v>0</v>
      </c>
    </row>
    <row r="847" spans="1:12" ht="24" x14ac:dyDescent="0.25">
      <c r="A847" s="208" t="s">
        <v>1043</v>
      </c>
      <c r="B847" s="303" t="s">
        <v>4</v>
      </c>
      <c r="C847" s="190" t="s">
        <v>47</v>
      </c>
      <c r="D847" s="190" t="s">
        <v>23</v>
      </c>
      <c r="E847" s="260" t="s">
        <v>1045</v>
      </c>
      <c r="F847" s="260"/>
      <c r="G847" s="191">
        <f>G848</f>
        <v>3324000</v>
      </c>
      <c r="H847" s="191">
        <f>H848</f>
        <v>0</v>
      </c>
      <c r="I847" s="191">
        <f t="shared" ref="I847:L848" si="517">I848</f>
        <v>0</v>
      </c>
      <c r="J847" s="191">
        <f t="shared" si="517"/>
        <v>0</v>
      </c>
      <c r="K847" s="405">
        <f t="shared" si="517"/>
        <v>3324000</v>
      </c>
      <c r="L847" s="191">
        <f t="shared" si="517"/>
        <v>0</v>
      </c>
    </row>
    <row r="848" spans="1:12" ht="24" x14ac:dyDescent="0.25">
      <c r="A848" s="208" t="s">
        <v>1145</v>
      </c>
      <c r="B848" s="303" t="s">
        <v>4</v>
      </c>
      <c r="C848" s="190" t="s">
        <v>47</v>
      </c>
      <c r="D848" s="190" t="s">
        <v>23</v>
      </c>
      <c r="E848" s="303" t="s">
        <v>1146</v>
      </c>
      <c r="F848" s="303"/>
      <c r="G848" s="191">
        <f>G849</f>
        <v>3324000</v>
      </c>
      <c r="H848" s="191">
        <f>H849</f>
        <v>0</v>
      </c>
      <c r="I848" s="191">
        <f t="shared" si="517"/>
        <v>0</v>
      </c>
      <c r="J848" s="191">
        <f t="shared" si="517"/>
        <v>0</v>
      </c>
      <c r="K848" s="405">
        <f t="shared" si="517"/>
        <v>3324000</v>
      </c>
      <c r="L848" s="191">
        <f t="shared" si="517"/>
        <v>0</v>
      </c>
    </row>
    <row r="849" spans="1:12" ht="24" x14ac:dyDescent="0.25">
      <c r="A849" s="208" t="s">
        <v>18</v>
      </c>
      <c r="B849" s="303" t="s">
        <v>4</v>
      </c>
      <c r="C849" s="190" t="s">
        <v>47</v>
      </c>
      <c r="D849" s="190" t="s">
        <v>23</v>
      </c>
      <c r="E849" s="303" t="s">
        <v>1146</v>
      </c>
      <c r="F849" s="303" t="s">
        <v>17</v>
      </c>
      <c r="G849" s="191">
        <v>3324000</v>
      </c>
      <c r="H849" s="302"/>
      <c r="I849" s="302"/>
      <c r="J849" s="404"/>
      <c r="K849" s="405">
        <f t="shared" si="509"/>
        <v>3324000</v>
      </c>
      <c r="L849" s="405">
        <f t="shared" si="510"/>
        <v>0</v>
      </c>
    </row>
    <row r="850" spans="1:12" s="383" customFormat="1" x14ac:dyDescent="0.25">
      <c r="A850" s="382" t="s">
        <v>53</v>
      </c>
      <c r="B850" s="179" t="s">
        <v>4</v>
      </c>
      <c r="C850" s="168" t="s">
        <v>47</v>
      </c>
      <c r="D850" s="168" t="s">
        <v>41</v>
      </c>
      <c r="E850" s="179"/>
      <c r="F850" s="179"/>
      <c r="G850" s="381">
        <f t="shared" ref="G850:L854" si="518">G851</f>
        <v>10639300</v>
      </c>
      <c r="H850" s="381">
        <f t="shared" si="518"/>
        <v>0</v>
      </c>
      <c r="I850" s="405">
        <f t="shared" si="518"/>
        <v>0</v>
      </c>
      <c r="J850" s="405">
        <f t="shared" si="518"/>
        <v>0</v>
      </c>
      <c r="K850" s="405">
        <f t="shared" si="518"/>
        <v>10639300</v>
      </c>
      <c r="L850" s="405">
        <f t="shared" si="518"/>
        <v>0</v>
      </c>
    </row>
    <row r="851" spans="1:12" ht="24" x14ac:dyDescent="0.25">
      <c r="A851" s="188" t="s">
        <v>901</v>
      </c>
      <c r="B851" s="303" t="s">
        <v>4</v>
      </c>
      <c r="C851" s="190" t="s">
        <v>47</v>
      </c>
      <c r="D851" s="190" t="s">
        <v>41</v>
      </c>
      <c r="E851" s="303" t="s">
        <v>1014</v>
      </c>
      <c r="F851" s="303"/>
      <c r="G851" s="191">
        <f t="shared" si="518"/>
        <v>10639300</v>
      </c>
      <c r="H851" s="191">
        <f t="shared" si="518"/>
        <v>0</v>
      </c>
      <c r="I851" s="191">
        <f t="shared" si="518"/>
        <v>0</v>
      </c>
      <c r="J851" s="191">
        <f t="shared" si="518"/>
        <v>0</v>
      </c>
      <c r="K851" s="405">
        <f t="shared" si="518"/>
        <v>10639300</v>
      </c>
      <c r="L851" s="191">
        <f t="shared" si="518"/>
        <v>0</v>
      </c>
    </row>
    <row r="852" spans="1:12" ht="24" x14ac:dyDescent="0.25">
      <c r="A852" s="188" t="s">
        <v>906</v>
      </c>
      <c r="B852" s="303" t="s">
        <v>4</v>
      </c>
      <c r="C852" s="190" t="s">
        <v>47</v>
      </c>
      <c r="D852" s="190" t="s">
        <v>41</v>
      </c>
      <c r="E852" s="303" t="s">
        <v>1038</v>
      </c>
      <c r="F852" s="303"/>
      <c r="G852" s="191">
        <f t="shared" si="518"/>
        <v>10639300</v>
      </c>
      <c r="H852" s="191">
        <f t="shared" si="518"/>
        <v>0</v>
      </c>
      <c r="I852" s="191">
        <f t="shared" si="518"/>
        <v>0</v>
      </c>
      <c r="J852" s="191">
        <f t="shared" si="518"/>
        <v>0</v>
      </c>
      <c r="K852" s="405">
        <f t="shared" si="518"/>
        <v>10639300</v>
      </c>
      <c r="L852" s="191">
        <f t="shared" si="518"/>
        <v>0</v>
      </c>
    </row>
    <row r="853" spans="1:12" ht="24" x14ac:dyDescent="0.25">
      <c r="A853" s="208" t="s">
        <v>1043</v>
      </c>
      <c r="B853" s="303" t="s">
        <v>4</v>
      </c>
      <c r="C853" s="190" t="s">
        <v>47</v>
      </c>
      <c r="D853" s="190" t="s">
        <v>41</v>
      </c>
      <c r="E853" s="303" t="s">
        <v>1045</v>
      </c>
      <c r="F853" s="303"/>
      <c r="G853" s="191">
        <f t="shared" si="518"/>
        <v>10639300</v>
      </c>
      <c r="H853" s="191">
        <f t="shared" si="518"/>
        <v>0</v>
      </c>
      <c r="I853" s="191">
        <f t="shared" si="518"/>
        <v>0</v>
      </c>
      <c r="J853" s="191">
        <f t="shared" si="518"/>
        <v>0</v>
      </c>
      <c r="K853" s="405">
        <f t="shared" si="518"/>
        <v>10639300</v>
      </c>
      <c r="L853" s="191">
        <f t="shared" si="518"/>
        <v>0</v>
      </c>
    </row>
    <row r="854" spans="1:12" ht="24" x14ac:dyDescent="0.25">
      <c r="A854" s="208" t="s">
        <v>1147</v>
      </c>
      <c r="B854" s="303" t="s">
        <v>4</v>
      </c>
      <c r="C854" s="190" t="s">
        <v>47</v>
      </c>
      <c r="D854" s="190" t="s">
        <v>41</v>
      </c>
      <c r="E854" s="303" t="s">
        <v>1148</v>
      </c>
      <c r="F854" s="303"/>
      <c r="G854" s="191">
        <f t="shared" si="518"/>
        <v>10639300</v>
      </c>
      <c r="H854" s="191">
        <f t="shared" si="518"/>
        <v>0</v>
      </c>
      <c r="I854" s="191">
        <f t="shared" si="518"/>
        <v>0</v>
      </c>
      <c r="J854" s="191">
        <f t="shared" si="518"/>
        <v>0</v>
      </c>
      <c r="K854" s="405">
        <f t="shared" si="518"/>
        <v>10639300</v>
      </c>
      <c r="L854" s="191">
        <f t="shared" si="518"/>
        <v>0</v>
      </c>
    </row>
    <row r="855" spans="1:12" ht="24" x14ac:dyDescent="0.25">
      <c r="A855" s="208" t="s">
        <v>18</v>
      </c>
      <c r="B855" s="303" t="s">
        <v>4</v>
      </c>
      <c r="C855" s="190" t="s">
        <v>47</v>
      </c>
      <c r="D855" s="190" t="s">
        <v>41</v>
      </c>
      <c r="E855" s="303" t="s">
        <v>1148</v>
      </c>
      <c r="F855" s="303" t="s">
        <v>17</v>
      </c>
      <c r="G855" s="191">
        <v>10639300</v>
      </c>
      <c r="H855" s="302"/>
      <c r="I855" s="302"/>
      <c r="J855" s="404"/>
      <c r="K855" s="405">
        <f t="shared" si="509"/>
        <v>10639300</v>
      </c>
      <c r="L855" s="405">
        <f t="shared" si="510"/>
        <v>0</v>
      </c>
    </row>
    <row r="856" spans="1:12" x14ac:dyDescent="0.25">
      <c r="A856" s="178" t="s">
        <v>11</v>
      </c>
      <c r="B856" s="179" t="s">
        <v>4</v>
      </c>
      <c r="C856" s="179" t="s">
        <v>3</v>
      </c>
      <c r="D856" s="179"/>
      <c r="E856" s="179"/>
      <c r="F856" s="179"/>
      <c r="G856" s="192">
        <f>G857</f>
        <v>15708000</v>
      </c>
      <c r="H856" s="381">
        <f>H857</f>
        <v>15708000</v>
      </c>
      <c r="I856" s="405">
        <f t="shared" ref="I856:L856" si="519">I857</f>
        <v>0</v>
      </c>
      <c r="J856" s="405">
        <f t="shared" si="519"/>
        <v>0</v>
      </c>
      <c r="K856" s="405">
        <f t="shared" si="519"/>
        <v>15708000</v>
      </c>
      <c r="L856" s="405">
        <f t="shared" si="519"/>
        <v>15708000</v>
      </c>
    </row>
    <row r="857" spans="1:12" x14ac:dyDescent="0.25">
      <c r="A857" s="178" t="s">
        <v>10</v>
      </c>
      <c r="B857" s="179" t="s">
        <v>4</v>
      </c>
      <c r="C857" s="179" t="s">
        <v>3</v>
      </c>
      <c r="D857" s="179" t="s">
        <v>2</v>
      </c>
      <c r="E857" s="179"/>
      <c r="F857" s="179"/>
      <c r="G857" s="192">
        <f t="shared" ref="G857:L858" si="520">G858</f>
        <v>15708000</v>
      </c>
      <c r="H857" s="217">
        <f t="shared" si="520"/>
        <v>15708000</v>
      </c>
      <c r="I857" s="302">
        <f t="shared" si="520"/>
        <v>0</v>
      </c>
      <c r="J857" s="302">
        <f t="shared" si="520"/>
        <v>0</v>
      </c>
      <c r="K857" s="405">
        <f t="shared" si="520"/>
        <v>15708000</v>
      </c>
      <c r="L857" s="302">
        <f t="shared" si="520"/>
        <v>15708000</v>
      </c>
    </row>
    <row r="858" spans="1:12" x14ac:dyDescent="0.25">
      <c r="A858" s="172" t="s">
        <v>9</v>
      </c>
      <c r="B858" s="173" t="s">
        <v>4</v>
      </c>
      <c r="C858" s="173" t="s">
        <v>3</v>
      </c>
      <c r="D858" s="173" t="s">
        <v>2</v>
      </c>
      <c r="E858" s="173" t="s">
        <v>684</v>
      </c>
      <c r="F858" s="173"/>
      <c r="G858" s="191">
        <f t="shared" si="520"/>
        <v>15708000</v>
      </c>
      <c r="H858" s="217">
        <f t="shared" si="520"/>
        <v>15708000</v>
      </c>
      <c r="I858" s="302">
        <f t="shared" si="520"/>
        <v>0</v>
      </c>
      <c r="J858" s="302">
        <f t="shared" si="520"/>
        <v>0</v>
      </c>
      <c r="K858" s="405">
        <f t="shared" si="520"/>
        <v>15708000</v>
      </c>
      <c r="L858" s="302">
        <f t="shared" si="520"/>
        <v>15708000</v>
      </c>
    </row>
    <row r="859" spans="1:12" ht="24" x14ac:dyDescent="0.25">
      <c r="A859" s="172" t="s">
        <v>8</v>
      </c>
      <c r="B859" s="173" t="s">
        <v>4</v>
      </c>
      <c r="C859" s="173" t="s">
        <v>3</v>
      </c>
      <c r="D859" s="173" t="s">
        <v>2</v>
      </c>
      <c r="E859" s="173" t="s">
        <v>685</v>
      </c>
      <c r="F859" s="173"/>
      <c r="G859" s="191">
        <f>G860+G862</f>
        <v>15708000</v>
      </c>
      <c r="H859" s="191">
        <f>H860+H862</f>
        <v>15708000</v>
      </c>
      <c r="I859" s="191">
        <f t="shared" ref="I859:L859" si="521">I860+I862</f>
        <v>0</v>
      </c>
      <c r="J859" s="191">
        <f t="shared" si="521"/>
        <v>0</v>
      </c>
      <c r="K859" s="405">
        <f t="shared" si="521"/>
        <v>15708000</v>
      </c>
      <c r="L859" s="191">
        <f t="shared" si="521"/>
        <v>15708000</v>
      </c>
    </row>
    <row r="860" spans="1:12" ht="48" x14ac:dyDescent="0.25">
      <c r="A860" s="176" t="s">
        <v>7</v>
      </c>
      <c r="B860" s="173" t="s">
        <v>4</v>
      </c>
      <c r="C860" s="173" t="s">
        <v>3</v>
      </c>
      <c r="D860" s="173" t="s">
        <v>2</v>
      </c>
      <c r="E860" s="173" t="s">
        <v>1149</v>
      </c>
      <c r="F860" s="173"/>
      <c r="G860" s="191">
        <f>G861</f>
        <v>295300</v>
      </c>
      <c r="H860" s="217">
        <f>H861</f>
        <v>295300</v>
      </c>
      <c r="I860" s="302">
        <f t="shared" ref="I860:L860" si="522">I861</f>
        <v>0</v>
      </c>
      <c r="J860" s="302">
        <f t="shared" si="522"/>
        <v>0</v>
      </c>
      <c r="K860" s="405">
        <f t="shared" si="522"/>
        <v>295300</v>
      </c>
      <c r="L860" s="302">
        <f t="shared" si="522"/>
        <v>295300</v>
      </c>
    </row>
    <row r="861" spans="1:12" x14ac:dyDescent="0.25">
      <c r="A861" s="176" t="s">
        <v>5</v>
      </c>
      <c r="B861" s="173" t="s">
        <v>4</v>
      </c>
      <c r="C861" s="173" t="s">
        <v>3</v>
      </c>
      <c r="D861" s="173" t="s">
        <v>2</v>
      </c>
      <c r="E861" s="303" t="s">
        <v>1149</v>
      </c>
      <c r="F861" s="173" t="s">
        <v>1</v>
      </c>
      <c r="G861" s="191">
        <v>295300</v>
      </c>
      <c r="H861" s="217">
        <v>295300</v>
      </c>
      <c r="I861" s="302"/>
      <c r="J861" s="191"/>
      <c r="K861" s="405">
        <f t="shared" si="509"/>
        <v>295300</v>
      </c>
      <c r="L861" s="405">
        <f t="shared" si="510"/>
        <v>295300</v>
      </c>
    </row>
    <row r="862" spans="1:12" ht="48" x14ac:dyDescent="0.25">
      <c r="A862" s="176" t="s">
        <v>6</v>
      </c>
      <c r="B862" s="173" t="s">
        <v>4</v>
      </c>
      <c r="C862" s="173" t="s">
        <v>3</v>
      </c>
      <c r="D862" s="173" t="s">
        <v>2</v>
      </c>
      <c r="E862" s="173" t="s">
        <v>1150</v>
      </c>
      <c r="F862" s="173"/>
      <c r="G862" s="191">
        <f>G863</f>
        <v>15412700</v>
      </c>
      <c r="H862" s="217">
        <f>H863</f>
        <v>15412700</v>
      </c>
      <c r="I862" s="302">
        <f t="shared" ref="I862:L862" si="523">I863</f>
        <v>0</v>
      </c>
      <c r="J862" s="302">
        <f t="shared" si="523"/>
        <v>0</v>
      </c>
      <c r="K862" s="405">
        <f t="shared" si="523"/>
        <v>15412700</v>
      </c>
      <c r="L862" s="302">
        <f t="shared" si="523"/>
        <v>15412700</v>
      </c>
    </row>
    <row r="863" spans="1:12" x14ac:dyDescent="0.25">
      <c r="A863" s="176" t="s">
        <v>5</v>
      </c>
      <c r="B863" s="173" t="s">
        <v>4</v>
      </c>
      <c r="C863" s="173" t="s">
        <v>3</v>
      </c>
      <c r="D863" s="173" t="s">
        <v>2</v>
      </c>
      <c r="E863" s="303" t="s">
        <v>1150</v>
      </c>
      <c r="F863" s="173" t="s">
        <v>1</v>
      </c>
      <c r="G863" s="191">
        <v>15412700</v>
      </c>
      <c r="H863" s="217">
        <v>15412700</v>
      </c>
      <c r="I863" s="302"/>
      <c r="J863" s="191"/>
      <c r="K863" s="405">
        <f t="shared" si="509"/>
        <v>15412700</v>
      </c>
      <c r="L863" s="405">
        <f t="shared" si="510"/>
        <v>15412700</v>
      </c>
    </row>
    <row r="864" spans="1:12" x14ac:dyDescent="0.25">
      <c r="A864" s="573" t="s">
        <v>0</v>
      </c>
      <c r="B864" s="573"/>
      <c r="C864" s="573"/>
      <c r="D864" s="573"/>
      <c r="E864" s="573"/>
      <c r="F864" s="573"/>
      <c r="G864" s="192">
        <f t="shared" ref="G864:L864" si="524">G9+G233+G291+G440+G542+G690+G740+G778</f>
        <v>2315703706.9299998</v>
      </c>
      <c r="H864" s="264">
        <f t="shared" si="524"/>
        <v>875012655.10000002</v>
      </c>
      <c r="I864" s="264">
        <f t="shared" si="524"/>
        <v>0</v>
      </c>
      <c r="J864" s="264">
        <f t="shared" si="524"/>
        <v>0</v>
      </c>
      <c r="K864" s="405">
        <f t="shared" si="524"/>
        <v>2315683678.9299998</v>
      </c>
      <c r="L864" s="264">
        <f t="shared" si="524"/>
        <v>874992627.10000002</v>
      </c>
    </row>
    <row r="865" spans="1:12" x14ac:dyDescent="0.25">
      <c r="A865" s="6"/>
      <c r="B865" s="5"/>
      <c r="C865" s="5"/>
      <c r="D865" s="5"/>
      <c r="E865" s="5"/>
      <c r="F865" s="5"/>
      <c r="K865" s="414"/>
    </row>
    <row r="866" spans="1:12" x14ac:dyDescent="0.25">
      <c r="A866" s="239"/>
      <c r="B866" s="5"/>
      <c r="C866" s="5"/>
      <c r="D866" s="5"/>
      <c r="E866" s="5"/>
      <c r="F866" s="5"/>
      <c r="G866" s="209"/>
      <c r="H866" s="247"/>
      <c r="I866" s="247"/>
      <c r="J866" s="209"/>
      <c r="K866" s="412"/>
      <c r="L866" s="210"/>
    </row>
    <row r="867" spans="1:12" x14ac:dyDescent="0.25">
      <c r="A867" s="240"/>
      <c r="B867" s="5"/>
      <c r="C867" s="5"/>
      <c r="D867" s="5"/>
      <c r="E867" s="5"/>
      <c r="F867" s="5"/>
      <c r="G867" s="210"/>
      <c r="H867" s="247"/>
      <c r="I867" s="247"/>
      <c r="J867" s="210"/>
      <c r="K867" s="412"/>
      <c r="L867" s="210"/>
    </row>
    <row r="868" spans="1:12" x14ac:dyDescent="0.25">
      <c r="A868" s="6"/>
      <c r="B868" s="5"/>
      <c r="C868" s="5"/>
      <c r="D868" s="5"/>
      <c r="E868" s="5"/>
      <c r="F868" s="5"/>
      <c r="G868" s="211"/>
      <c r="H868" s="209"/>
      <c r="I868" s="209"/>
      <c r="J868" s="211"/>
      <c r="K868" s="413"/>
      <c r="L868" s="212"/>
    </row>
    <row r="869" spans="1:12" x14ac:dyDescent="0.25">
      <c r="A869" s="6"/>
      <c r="B869" s="5"/>
      <c r="C869" s="5"/>
      <c r="D869" s="5"/>
      <c r="E869" s="5"/>
      <c r="F869" s="5"/>
      <c r="G869" s="234"/>
      <c r="H869" s="234"/>
      <c r="I869" s="234"/>
      <c r="J869" s="234"/>
      <c r="K869" s="413"/>
      <c r="L869" s="212"/>
    </row>
    <row r="870" spans="1:12" x14ac:dyDescent="0.25">
      <c r="A870" s="6"/>
      <c r="B870" s="5"/>
      <c r="C870" s="5"/>
      <c r="D870" s="5"/>
      <c r="E870" s="5"/>
      <c r="F870" s="5"/>
      <c r="G870" s="1"/>
      <c r="H870" s="209"/>
    </row>
    <row r="871" spans="1:12" x14ac:dyDescent="0.25">
      <c r="A871" s="6"/>
      <c r="B871" s="5"/>
      <c r="C871" s="5"/>
      <c r="D871" s="5"/>
      <c r="E871" s="5"/>
      <c r="F871" s="5"/>
      <c r="G871" s="1"/>
      <c r="H871" s="209"/>
    </row>
    <row r="872" spans="1:12" x14ac:dyDescent="0.25">
      <c r="A872" s="6"/>
      <c r="B872" s="5"/>
      <c r="C872" s="5"/>
      <c r="D872" s="5"/>
      <c r="E872" s="5"/>
      <c r="F872" s="5"/>
      <c r="G872" s="1"/>
      <c r="H872" s="209"/>
      <c r="J872" s="265"/>
    </row>
    <row r="873" spans="1:12" x14ac:dyDescent="0.25">
      <c r="A873" s="6"/>
      <c r="B873" s="5"/>
      <c r="C873" s="5"/>
      <c r="D873" s="5"/>
      <c r="E873" s="5"/>
      <c r="F873" s="5"/>
      <c r="G873" s="1"/>
      <c r="H873" s="209"/>
    </row>
    <row r="874" spans="1:12" x14ac:dyDescent="0.25">
      <c r="A874" s="6"/>
      <c r="B874" s="5"/>
      <c r="C874" s="5"/>
      <c r="D874" s="5"/>
      <c r="E874" s="5"/>
      <c r="F874" s="5"/>
      <c r="G874" s="1"/>
      <c r="H874" s="209"/>
    </row>
    <row r="875" spans="1:12" x14ac:dyDescent="0.25">
      <c r="A875" s="6"/>
      <c r="B875" s="5"/>
      <c r="C875" s="5"/>
      <c r="D875" s="5"/>
      <c r="E875" s="5"/>
      <c r="F875" s="5"/>
      <c r="G875" s="1"/>
      <c r="H875" s="209"/>
    </row>
    <row r="876" spans="1:12" x14ac:dyDescent="0.25">
      <c r="A876" s="6"/>
      <c r="B876" s="5"/>
      <c r="C876" s="5"/>
      <c r="D876" s="5"/>
      <c r="E876" s="5"/>
      <c r="F876" s="5"/>
      <c r="G876" s="1"/>
      <c r="H876" s="209"/>
    </row>
    <row r="877" spans="1:12" x14ac:dyDescent="0.25">
      <c r="A877" s="6"/>
      <c r="B877" s="5"/>
      <c r="C877" s="5"/>
      <c r="D877" s="5"/>
      <c r="E877" s="5"/>
      <c r="F877" s="5"/>
      <c r="G877" s="1"/>
      <c r="H877" s="209"/>
    </row>
    <row r="878" spans="1:12" x14ac:dyDescent="0.25">
      <c r="A878" s="6"/>
      <c r="B878" s="5"/>
      <c r="C878" s="5"/>
      <c r="D878" s="5"/>
      <c r="E878" s="5"/>
      <c r="F878" s="5"/>
      <c r="G878" s="1"/>
      <c r="H878" s="209"/>
    </row>
    <row r="879" spans="1:12" x14ac:dyDescent="0.25">
      <c r="A879" s="6"/>
      <c r="B879" s="5"/>
      <c r="C879" s="5"/>
      <c r="D879" s="5"/>
      <c r="E879" s="5"/>
      <c r="F879" s="5"/>
      <c r="G879" s="1"/>
      <c r="H879" s="209"/>
    </row>
    <row r="880" spans="1:12" x14ac:dyDescent="0.25">
      <c r="A880" s="6"/>
      <c r="B880" s="5"/>
      <c r="C880" s="5"/>
      <c r="D880" s="5"/>
      <c r="E880" s="5"/>
      <c r="F880" s="5"/>
      <c r="G880" s="1"/>
      <c r="H880" s="209"/>
    </row>
    <row r="881" spans="1:8" x14ac:dyDescent="0.25">
      <c r="A881" s="6"/>
      <c r="B881" s="5"/>
      <c r="C881" s="5"/>
      <c r="D881" s="5"/>
      <c r="E881" s="5"/>
      <c r="F881" s="5"/>
      <c r="G881" s="1"/>
      <c r="H881" s="209"/>
    </row>
    <row r="882" spans="1:8" x14ac:dyDescent="0.25">
      <c r="A882" s="6"/>
      <c r="B882" s="5"/>
      <c r="C882" s="5"/>
      <c r="D882" s="5"/>
      <c r="E882" s="5"/>
      <c r="F882" s="5"/>
      <c r="G882" s="1"/>
      <c r="H882" s="209"/>
    </row>
    <row r="883" spans="1:8" x14ac:dyDescent="0.25">
      <c r="A883" s="6"/>
      <c r="B883" s="5"/>
      <c r="C883" s="5"/>
      <c r="D883" s="5"/>
      <c r="E883" s="5"/>
      <c r="F883" s="5"/>
      <c r="G883" s="1"/>
      <c r="H883" s="209"/>
    </row>
    <row r="884" spans="1:8" x14ac:dyDescent="0.25">
      <c r="A884" s="6"/>
      <c r="B884" s="5"/>
      <c r="C884" s="5"/>
      <c r="D884" s="5"/>
      <c r="E884" s="5"/>
      <c r="F884" s="5"/>
      <c r="G884" s="1"/>
      <c r="H884" s="209"/>
    </row>
    <row r="885" spans="1:8" x14ac:dyDescent="0.25">
      <c r="A885" s="6"/>
      <c r="B885" s="5"/>
      <c r="C885" s="5"/>
      <c r="D885" s="5"/>
      <c r="E885" s="5"/>
      <c r="F885" s="5"/>
      <c r="G885" s="1"/>
      <c r="H885" s="209"/>
    </row>
    <row r="886" spans="1:8" x14ac:dyDescent="0.25">
      <c r="A886" s="6"/>
      <c r="B886" s="5"/>
      <c r="C886" s="5"/>
      <c r="D886" s="5"/>
      <c r="E886" s="5"/>
      <c r="F886" s="5"/>
      <c r="G886" s="1"/>
      <c r="H886" s="209"/>
    </row>
    <row r="887" spans="1:8" x14ac:dyDescent="0.25">
      <c r="A887" s="6"/>
      <c r="B887" s="5"/>
      <c r="C887" s="5"/>
      <c r="D887" s="5"/>
      <c r="E887" s="5"/>
      <c r="F887" s="5"/>
      <c r="G887" s="1"/>
      <c r="H887" s="209"/>
    </row>
    <row r="888" spans="1:8" x14ac:dyDescent="0.25">
      <c r="A888" s="6"/>
      <c r="B888" s="5"/>
      <c r="C888" s="5"/>
      <c r="D888" s="5"/>
      <c r="E888" s="5"/>
      <c r="F888" s="5"/>
      <c r="G888" s="1"/>
      <c r="H888" s="209"/>
    </row>
    <row r="889" spans="1:8" x14ac:dyDescent="0.25">
      <c r="A889" s="6"/>
      <c r="B889" s="5"/>
      <c r="C889" s="5"/>
      <c r="D889" s="5"/>
      <c r="E889" s="5"/>
      <c r="F889" s="5"/>
      <c r="G889" s="1"/>
      <c r="H889" s="209"/>
    </row>
    <row r="890" spans="1:8" x14ac:dyDescent="0.25">
      <c r="A890" s="6"/>
      <c r="B890" s="5"/>
      <c r="C890" s="5"/>
      <c r="D890" s="5"/>
      <c r="E890" s="5"/>
      <c r="F890" s="5"/>
      <c r="G890" s="1"/>
      <c r="H890" s="209"/>
    </row>
    <row r="891" spans="1:8" x14ac:dyDescent="0.25">
      <c r="A891" s="6"/>
      <c r="B891" s="5"/>
      <c r="C891" s="5"/>
      <c r="D891" s="5"/>
      <c r="E891" s="5"/>
      <c r="F891" s="5"/>
      <c r="G891" s="1"/>
      <c r="H891" s="209"/>
    </row>
    <row r="892" spans="1:8" x14ac:dyDescent="0.25">
      <c r="A892" s="6"/>
      <c r="B892" s="5"/>
      <c r="C892" s="5"/>
      <c r="D892" s="5"/>
      <c r="E892" s="5"/>
      <c r="F892" s="5"/>
      <c r="G892" s="1"/>
      <c r="H892" s="209"/>
    </row>
    <row r="893" spans="1:8" x14ac:dyDescent="0.25">
      <c r="A893" s="6"/>
      <c r="B893" s="5"/>
      <c r="C893" s="5"/>
      <c r="D893" s="5"/>
      <c r="E893" s="5"/>
      <c r="F893" s="5"/>
      <c r="G893" s="1"/>
      <c r="H893" s="209"/>
    </row>
    <row r="894" spans="1:8" x14ac:dyDescent="0.25">
      <c r="A894" s="6"/>
      <c r="B894" s="5"/>
      <c r="C894" s="5"/>
      <c r="D894" s="5"/>
      <c r="E894" s="5"/>
      <c r="F894" s="5"/>
      <c r="G894" s="1"/>
      <c r="H894" s="209"/>
    </row>
    <row r="895" spans="1:8" x14ac:dyDescent="0.25">
      <c r="A895" s="6"/>
      <c r="B895" s="5"/>
      <c r="C895" s="5"/>
      <c r="D895" s="5"/>
      <c r="E895" s="5"/>
      <c r="F895" s="5"/>
      <c r="G895" s="1"/>
      <c r="H895" s="209"/>
    </row>
    <row r="896" spans="1:8" x14ac:dyDescent="0.25">
      <c r="A896" s="6"/>
      <c r="B896" s="5"/>
      <c r="C896" s="5"/>
      <c r="D896" s="5"/>
      <c r="E896" s="5"/>
      <c r="F896" s="5"/>
      <c r="G896" s="1"/>
      <c r="H896" s="209"/>
    </row>
    <row r="897" spans="1:8" x14ac:dyDescent="0.25">
      <c r="A897" s="6"/>
      <c r="B897" s="5"/>
      <c r="C897" s="5"/>
      <c r="D897" s="5"/>
      <c r="E897" s="5"/>
      <c r="F897" s="5"/>
      <c r="G897" s="1"/>
      <c r="H897" s="209"/>
    </row>
    <row r="898" spans="1:8" x14ac:dyDescent="0.25">
      <c r="A898" s="6"/>
      <c r="B898" s="5"/>
      <c r="C898" s="5"/>
      <c r="D898" s="5"/>
      <c r="E898" s="5"/>
      <c r="F898" s="5"/>
      <c r="G898" s="1"/>
      <c r="H898" s="209"/>
    </row>
    <row r="899" spans="1:8" x14ac:dyDescent="0.25">
      <c r="A899" s="6"/>
      <c r="B899" s="5"/>
      <c r="C899" s="5"/>
      <c r="D899" s="5"/>
      <c r="E899" s="5"/>
      <c r="F899" s="5"/>
      <c r="G899" s="1"/>
      <c r="H899" s="209"/>
    </row>
    <row r="900" spans="1:8" x14ac:dyDescent="0.25">
      <c r="A900" s="6"/>
      <c r="B900" s="5"/>
      <c r="C900" s="5"/>
      <c r="D900" s="5"/>
      <c r="E900" s="5"/>
      <c r="F900" s="5"/>
      <c r="G900" s="1"/>
      <c r="H900" s="209"/>
    </row>
    <row r="901" spans="1:8" x14ac:dyDescent="0.25">
      <c r="A901" s="6"/>
      <c r="B901" s="5"/>
      <c r="C901" s="5"/>
      <c r="D901" s="5"/>
      <c r="E901" s="5"/>
      <c r="F901" s="5"/>
      <c r="G901" s="1"/>
      <c r="H901" s="209"/>
    </row>
    <row r="902" spans="1:8" x14ac:dyDescent="0.25">
      <c r="A902" s="6"/>
      <c r="B902" s="5"/>
      <c r="C902" s="5"/>
      <c r="D902" s="5"/>
      <c r="E902" s="5"/>
      <c r="F902" s="5"/>
      <c r="G902" s="1"/>
      <c r="H902" s="209"/>
    </row>
    <row r="903" spans="1:8" x14ac:dyDescent="0.25">
      <c r="A903" s="6"/>
      <c r="B903" s="5"/>
      <c r="C903" s="5"/>
      <c r="D903" s="5"/>
      <c r="E903" s="5"/>
      <c r="F903" s="5"/>
      <c r="G903" s="1"/>
      <c r="H903" s="209"/>
    </row>
    <row r="904" spans="1:8" x14ac:dyDescent="0.25">
      <c r="A904" s="6"/>
      <c r="B904" s="5"/>
      <c r="C904" s="5"/>
      <c r="D904" s="5"/>
      <c r="E904" s="5"/>
      <c r="F904" s="5"/>
      <c r="G904" s="1"/>
      <c r="H904" s="209"/>
    </row>
    <row r="905" spans="1:8" x14ac:dyDescent="0.25">
      <c r="A905" s="6"/>
      <c r="B905" s="5"/>
      <c r="C905" s="5"/>
      <c r="D905" s="5"/>
      <c r="E905" s="5"/>
      <c r="F905" s="5"/>
      <c r="G905" s="1"/>
      <c r="H905" s="209"/>
    </row>
    <row r="906" spans="1:8" x14ac:dyDescent="0.25">
      <c r="A906" s="6"/>
      <c r="B906" s="5"/>
      <c r="C906" s="5"/>
      <c r="D906" s="5"/>
      <c r="E906" s="5"/>
      <c r="F906" s="5"/>
      <c r="G906" s="1"/>
      <c r="H906" s="209"/>
    </row>
    <row r="907" spans="1:8" x14ac:dyDescent="0.25">
      <c r="A907" s="6"/>
      <c r="B907" s="5"/>
      <c r="C907" s="5"/>
      <c r="D907" s="5"/>
      <c r="E907" s="5"/>
      <c r="F907" s="5"/>
      <c r="G907" s="1"/>
      <c r="H907" s="209"/>
    </row>
    <row r="908" spans="1:8" x14ac:dyDescent="0.25">
      <c r="A908" s="6"/>
      <c r="B908" s="5"/>
      <c r="C908" s="5"/>
      <c r="D908" s="5"/>
      <c r="E908" s="5"/>
      <c r="F908" s="5"/>
      <c r="G908" s="1"/>
      <c r="H908" s="209"/>
    </row>
    <row r="909" spans="1:8" x14ac:dyDescent="0.25">
      <c r="A909" s="6"/>
      <c r="B909" s="5"/>
      <c r="C909" s="5"/>
      <c r="D909" s="5"/>
      <c r="E909" s="5"/>
      <c r="F909" s="5"/>
      <c r="G909" s="1"/>
      <c r="H909" s="209"/>
    </row>
    <row r="910" spans="1:8" x14ac:dyDescent="0.25">
      <c r="A910" s="6"/>
      <c r="B910" s="5"/>
      <c r="C910" s="5"/>
      <c r="D910" s="5"/>
      <c r="E910" s="5"/>
      <c r="F910" s="5"/>
      <c r="G910" s="1"/>
      <c r="H910" s="209"/>
    </row>
    <row r="911" spans="1:8" x14ac:dyDescent="0.25">
      <c r="A911" s="6"/>
      <c r="B911" s="5"/>
      <c r="C911" s="5"/>
      <c r="D911" s="5"/>
      <c r="E911" s="5"/>
      <c r="F911" s="5"/>
      <c r="G911" s="1"/>
      <c r="H911" s="209"/>
    </row>
    <row r="912" spans="1:8" x14ac:dyDescent="0.25">
      <c r="A912" s="6"/>
      <c r="B912" s="5"/>
      <c r="C912" s="5"/>
      <c r="D912" s="5"/>
      <c r="E912" s="5"/>
      <c r="F912" s="5"/>
      <c r="G912" s="1"/>
      <c r="H912" s="209"/>
    </row>
    <row r="913" spans="1:8" x14ac:dyDescent="0.25">
      <c r="A913" s="6"/>
      <c r="B913" s="5"/>
      <c r="C913" s="5"/>
      <c r="D913" s="5"/>
      <c r="E913" s="5"/>
      <c r="F913" s="5"/>
      <c r="G913" s="1"/>
      <c r="H913" s="209"/>
    </row>
    <row r="914" spans="1:8" x14ac:dyDescent="0.25">
      <c r="A914" s="6"/>
      <c r="B914" s="5"/>
      <c r="C914" s="5"/>
      <c r="D914" s="5"/>
      <c r="E914" s="5"/>
      <c r="F914" s="5"/>
      <c r="G914" s="1"/>
      <c r="H914" s="209"/>
    </row>
    <row r="915" spans="1:8" x14ac:dyDescent="0.25">
      <c r="A915" s="6"/>
      <c r="B915" s="5"/>
      <c r="C915" s="5"/>
      <c r="D915" s="5"/>
      <c r="E915" s="5"/>
      <c r="F915" s="5"/>
      <c r="G915" s="1"/>
      <c r="H915" s="209"/>
    </row>
    <row r="916" spans="1:8" x14ac:dyDescent="0.25">
      <c r="A916" s="6"/>
      <c r="B916" s="5"/>
      <c r="C916" s="5"/>
      <c r="D916" s="5"/>
      <c r="E916" s="5"/>
      <c r="F916" s="5"/>
      <c r="G916" s="1"/>
      <c r="H916" s="209"/>
    </row>
    <row r="917" spans="1:8" x14ac:dyDescent="0.25">
      <c r="A917" s="6"/>
      <c r="B917" s="5"/>
      <c r="C917" s="5"/>
      <c r="D917" s="5"/>
      <c r="E917" s="5"/>
      <c r="F917" s="5"/>
      <c r="G917" s="1"/>
      <c r="H917" s="209"/>
    </row>
    <row r="918" spans="1:8" x14ac:dyDescent="0.25">
      <c r="A918" s="6"/>
      <c r="B918" s="5"/>
      <c r="C918" s="5"/>
      <c r="D918" s="5"/>
      <c r="E918" s="5"/>
      <c r="F918" s="5"/>
      <c r="G918" s="1"/>
      <c r="H918" s="209"/>
    </row>
    <row r="919" spans="1:8" x14ac:dyDescent="0.25">
      <c r="A919" s="6"/>
      <c r="B919" s="5"/>
      <c r="C919" s="5"/>
      <c r="D919" s="5"/>
      <c r="E919" s="5"/>
      <c r="F919" s="5"/>
      <c r="G919" s="1"/>
      <c r="H919" s="209"/>
    </row>
    <row r="920" spans="1:8" x14ac:dyDescent="0.25">
      <c r="A920" s="6"/>
      <c r="B920" s="5"/>
      <c r="C920" s="5"/>
      <c r="D920" s="5"/>
      <c r="E920" s="5"/>
      <c r="F920" s="5"/>
      <c r="G920" s="1"/>
      <c r="H920" s="209"/>
    </row>
    <row r="921" spans="1:8" x14ac:dyDescent="0.25">
      <c r="A921" s="6"/>
      <c r="B921" s="5"/>
      <c r="C921" s="5"/>
      <c r="D921" s="5"/>
      <c r="E921" s="5"/>
      <c r="F921" s="5"/>
      <c r="G921" s="1"/>
      <c r="H921" s="209"/>
    </row>
    <row r="922" spans="1:8" x14ac:dyDescent="0.25">
      <c r="A922" s="6"/>
      <c r="B922" s="5"/>
      <c r="C922" s="5"/>
      <c r="D922" s="5"/>
      <c r="E922" s="5"/>
      <c r="F922" s="5"/>
      <c r="G922" s="1"/>
      <c r="H922" s="209"/>
    </row>
    <row r="923" spans="1:8" x14ac:dyDescent="0.25">
      <c r="A923" s="6"/>
      <c r="B923" s="5"/>
      <c r="C923" s="5"/>
      <c r="D923" s="5"/>
      <c r="E923" s="5"/>
      <c r="F923" s="5"/>
      <c r="G923" s="1"/>
      <c r="H923" s="209"/>
    </row>
    <row r="924" spans="1:8" x14ac:dyDescent="0.25">
      <c r="A924" s="6"/>
      <c r="B924" s="5"/>
      <c r="C924" s="5"/>
      <c r="D924" s="5"/>
      <c r="E924" s="5"/>
      <c r="F924" s="5"/>
      <c r="G924" s="1"/>
      <c r="H924" s="209"/>
    </row>
    <row r="925" spans="1:8" x14ac:dyDescent="0.25">
      <c r="A925" s="6"/>
      <c r="B925" s="5"/>
      <c r="C925" s="5"/>
      <c r="D925" s="5"/>
      <c r="E925" s="5"/>
      <c r="F925" s="5"/>
      <c r="G925" s="1"/>
      <c r="H925" s="209"/>
    </row>
    <row r="926" spans="1:8" x14ac:dyDescent="0.25">
      <c r="A926" s="6"/>
      <c r="B926" s="5"/>
      <c r="C926" s="5"/>
      <c r="D926" s="5"/>
      <c r="E926" s="5"/>
      <c r="F926" s="5"/>
      <c r="G926" s="1"/>
      <c r="H926" s="209"/>
    </row>
    <row r="927" spans="1:8" x14ac:dyDescent="0.25">
      <c r="A927" s="6"/>
      <c r="B927" s="5"/>
      <c r="C927" s="5"/>
      <c r="D927" s="5"/>
      <c r="E927" s="5"/>
      <c r="F927" s="5"/>
      <c r="G927" s="1"/>
      <c r="H927" s="209"/>
    </row>
    <row r="928" spans="1:8" x14ac:dyDescent="0.25">
      <c r="A928" s="6"/>
      <c r="B928" s="5"/>
      <c r="C928" s="5"/>
      <c r="D928" s="5"/>
      <c r="E928" s="5"/>
      <c r="F928" s="5"/>
      <c r="G928" s="1"/>
      <c r="H928" s="209"/>
    </row>
    <row r="929" spans="1:8" x14ac:dyDescent="0.25">
      <c r="A929" s="6"/>
      <c r="B929" s="5"/>
      <c r="C929" s="5"/>
      <c r="D929" s="5"/>
      <c r="E929" s="5"/>
      <c r="F929" s="5"/>
      <c r="G929" s="1"/>
      <c r="H929" s="209"/>
    </row>
    <row r="930" spans="1:8" x14ac:dyDescent="0.25">
      <c r="A930" s="6"/>
      <c r="B930" s="5"/>
      <c r="C930" s="5"/>
      <c r="D930" s="5"/>
      <c r="E930" s="5"/>
      <c r="F930" s="5"/>
      <c r="G930" s="1"/>
      <c r="H930" s="209"/>
    </row>
    <row r="931" spans="1:8" x14ac:dyDescent="0.25">
      <c r="A931" s="6"/>
      <c r="B931" s="5"/>
      <c r="C931" s="5"/>
      <c r="D931" s="5"/>
      <c r="E931" s="5"/>
      <c r="F931" s="5"/>
      <c r="G931" s="1"/>
      <c r="H931" s="209"/>
    </row>
    <row r="932" spans="1:8" x14ac:dyDescent="0.25">
      <c r="A932" s="6"/>
      <c r="B932" s="5"/>
      <c r="C932" s="5"/>
      <c r="D932" s="5"/>
      <c r="E932" s="5"/>
      <c r="F932" s="5"/>
      <c r="G932" s="1"/>
      <c r="H932" s="209"/>
    </row>
    <row r="933" spans="1:8" x14ac:dyDescent="0.25">
      <c r="A933" s="6"/>
      <c r="B933" s="5"/>
      <c r="C933" s="5"/>
      <c r="D933" s="5"/>
      <c r="E933" s="5"/>
      <c r="F933" s="5"/>
      <c r="G933" s="1"/>
      <c r="H933" s="209"/>
    </row>
    <row r="934" spans="1:8" x14ac:dyDescent="0.25">
      <c r="A934" s="6"/>
      <c r="B934" s="5"/>
      <c r="C934" s="5"/>
      <c r="D934" s="5"/>
      <c r="E934" s="5"/>
      <c r="F934" s="5"/>
      <c r="G934" s="1"/>
      <c r="H934" s="209"/>
    </row>
    <row r="935" spans="1:8" x14ac:dyDescent="0.25">
      <c r="A935" s="6"/>
      <c r="B935" s="5"/>
      <c r="C935" s="5"/>
      <c r="D935" s="5"/>
      <c r="E935" s="5"/>
      <c r="F935" s="5"/>
      <c r="G935" s="1"/>
      <c r="H935" s="209"/>
    </row>
    <row r="936" spans="1:8" x14ac:dyDescent="0.25">
      <c r="A936" s="6"/>
      <c r="B936" s="5"/>
      <c r="C936" s="5"/>
      <c r="D936" s="5"/>
      <c r="E936" s="5"/>
      <c r="F936" s="5"/>
      <c r="G936" s="1"/>
      <c r="H936" s="209"/>
    </row>
    <row r="937" spans="1:8" x14ac:dyDescent="0.25">
      <c r="A937" s="6"/>
      <c r="B937" s="5"/>
      <c r="C937" s="5"/>
      <c r="D937" s="5"/>
      <c r="E937" s="5"/>
      <c r="F937" s="5"/>
      <c r="G937" s="1"/>
      <c r="H937" s="209"/>
    </row>
    <row r="938" spans="1:8" x14ac:dyDescent="0.25">
      <c r="A938" s="6"/>
      <c r="B938" s="5"/>
      <c r="C938" s="5"/>
      <c r="D938" s="5"/>
      <c r="E938" s="5"/>
      <c r="F938" s="5"/>
      <c r="G938" s="1"/>
      <c r="H938" s="209"/>
    </row>
    <row r="939" spans="1:8" x14ac:dyDescent="0.25">
      <c r="A939" s="6"/>
      <c r="B939" s="5"/>
      <c r="C939" s="5"/>
      <c r="D939" s="5"/>
      <c r="E939" s="5"/>
      <c r="F939" s="5"/>
      <c r="G939" s="1"/>
      <c r="H939" s="209"/>
    </row>
    <row r="940" spans="1:8" x14ac:dyDescent="0.25">
      <c r="A940" s="6"/>
      <c r="B940" s="5"/>
      <c r="C940" s="5"/>
      <c r="D940" s="5"/>
      <c r="E940" s="5"/>
      <c r="F940" s="5"/>
      <c r="G940" s="1"/>
      <c r="H940" s="209"/>
    </row>
    <row r="941" spans="1:8" x14ac:dyDescent="0.25">
      <c r="A941" s="6"/>
      <c r="B941" s="5"/>
      <c r="C941" s="5"/>
      <c r="D941" s="5"/>
      <c r="E941" s="5"/>
      <c r="F941" s="5"/>
      <c r="G941" s="1"/>
      <c r="H941" s="209"/>
    </row>
    <row r="942" spans="1:8" x14ac:dyDescent="0.25">
      <c r="A942" s="6"/>
      <c r="B942" s="5"/>
      <c r="C942" s="5"/>
      <c r="D942" s="5"/>
      <c r="E942" s="5"/>
      <c r="F942" s="5"/>
      <c r="G942" s="1"/>
      <c r="H942" s="209"/>
    </row>
    <row r="943" spans="1:8" x14ac:dyDescent="0.25">
      <c r="A943" s="6"/>
      <c r="B943" s="5"/>
      <c r="C943" s="5"/>
      <c r="D943" s="5"/>
      <c r="E943" s="5"/>
      <c r="F943" s="5"/>
      <c r="G943" s="1"/>
      <c r="H943" s="209"/>
    </row>
    <row r="944" spans="1:8" x14ac:dyDescent="0.25">
      <c r="A944" s="6"/>
      <c r="B944" s="5"/>
      <c r="C944" s="5"/>
      <c r="D944" s="5"/>
      <c r="E944" s="5"/>
      <c r="F944" s="5"/>
      <c r="G944" s="1"/>
      <c r="H944" s="209"/>
    </row>
    <row r="945" spans="1:8" x14ac:dyDescent="0.25">
      <c r="A945" s="6"/>
      <c r="B945" s="5"/>
      <c r="C945" s="5"/>
      <c r="D945" s="5"/>
      <c r="E945" s="5"/>
      <c r="F945" s="5"/>
      <c r="G945" s="1"/>
      <c r="H945" s="209"/>
    </row>
    <row r="946" spans="1:8" x14ac:dyDescent="0.25">
      <c r="A946" s="6"/>
      <c r="B946" s="5"/>
      <c r="C946" s="5"/>
      <c r="D946" s="5"/>
      <c r="E946" s="5"/>
      <c r="F946" s="5"/>
      <c r="G946" s="1"/>
      <c r="H946" s="209"/>
    </row>
    <row r="947" spans="1:8" x14ac:dyDescent="0.25">
      <c r="A947" s="6"/>
      <c r="B947" s="5"/>
      <c r="C947" s="5"/>
      <c r="D947" s="5"/>
      <c r="E947" s="5"/>
      <c r="F947" s="5"/>
      <c r="G947" s="1"/>
      <c r="H947" s="209"/>
    </row>
    <row r="948" spans="1:8" x14ac:dyDescent="0.25">
      <c r="A948" s="6"/>
      <c r="B948" s="5"/>
      <c r="C948" s="5"/>
      <c r="D948" s="5"/>
      <c r="E948" s="5"/>
      <c r="F948" s="5"/>
      <c r="G948" s="1"/>
      <c r="H948" s="209"/>
    </row>
    <row r="949" spans="1:8" x14ac:dyDescent="0.25">
      <c r="A949" s="6"/>
      <c r="B949" s="5"/>
      <c r="C949" s="5"/>
      <c r="D949" s="5"/>
      <c r="E949" s="5"/>
      <c r="F949" s="5"/>
      <c r="G949" s="1"/>
      <c r="H949" s="209"/>
    </row>
    <row r="950" spans="1:8" x14ac:dyDescent="0.25">
      <c r="A950" s="6"/>
      <c r="B950" s="5"/>
      <c r="C950" s="5"/>
      <c r="D950" s="5"/>
      <c r="E950" s="5"/>
      <c r="F950" s="5"/>
      <c r="G950" s="1"/>
      <c r="H950" s="209"/>
    </row>
    <row r="951" spans="1:8" x14ac:dyDescent="0.25">
      <c r="A951" s="6"/>
      <c r="B951" s="5"/>
      <c r="C951" s="5"/>
      <c r="D951" s="5"/>
      <c r="E951" s="5"/>
      <c r="F951" s="5"/>
      <c r="G951" s="1"/>
      <c r="H951" s="209"/>
    </row>
    <row r="952" spans="1:8" x14ac:dyDescent="0.25">
      <c r="A952" s="6"/>
      <c r="B952" s="5"/>
      <c r="C952" s="5"/>
      <c r="D952" s="5"/>
      <c r="E952" s="5"/>
      <c r="F952" s="5"/>
      <c r="G952" s="1"/>
      <c r="H952" s="209"/>
    </row>
    <row r="953" spans="1:8" x14ac:dyDescent="0.25">
      <c r="A953" s="6"/>
      <c r="B953" s="5"/>
      <c r="C953" s="5"/>
      <c r="D953" s="5"/>
      <c r="E953" s="5"/>
      <c r="F953" s="5"/>
      <c r="G953" s="1"/>
      <c r="H953" s="209"/>
    </row>
    <row r="954" spans="1:8" x14ac:dyDescent="0.25">
      <c r="A954" s="6"/>
      <c r="B954" s="5"/>
      <c r="C954" s="5"/>
      <c r="D954" s="5"/>
      <c r="E954" s="5"/>
      <c r="F954" s="5"/>
      <c r="G954" s="1"/>
      <c r="H954" s="209"/>
    </row>
    <row r="955" spans="1:8" x14ac:dyDescent="0.25">
      <c r="A955" s="6"/>
      <c r="B955" s="5"/>
      <c r="C955" s="5"/>
      <c r="D955" s="5"/>
      <c r="E955" s="5"/>
      <c r="F955" s="5"/>
      <c r="G955" s="1"/>
      <c r="H955" s="209"/>
    </row>
    <row r="956" spans="1:8" x14ac:dyDescent="0.25">
      <c r="A956" s="6"/>
      <c r="B956" s="5"/>
      <c r="C956" s="5"/>
      <c r="D956" s="5"/>
      <c r="E956" s="5"/>
      <c r="F956" s="5"/>
      <c r="G956" s="1"/>
      <c r="H956" s="209"/>
    </row>
    <row r="957" spans="1:8" x14ac:dyDescent="0.25">
      <c r="A957" s="6"/>
      <c r="B957" s="5"/>
      <c r="C957" s="5"/>
      <c r="D957" s="5"/>
      <c r="E957" s="5"/>
      <c r="F957" s="5"/>
      <c r="G957" s="1"/>
      <c r="H957" s="209"/>
    </row>
    <row r="958" spans="1:8" x14ac:dyDescent="0.25">
      <c r="A958" s="6"/>
      <c r="B958" s="5"/>
      <c r="C958" s="5"/>
      <c r="D958" s="5"/>
      <c r="E958" s="5"/>
      <c r="F958" s="5"/>
      <c r="G958" s="1"/>
      <c r="H958" s="209"/>
    </row>
    <row r="959" spans="1:8" x14ac:dyDescent="0.25">
      <c r="A959" s="6"/>
      <c r="B959" s="5"/>
      <c r="C959" s="5"/>
      <c r="D959" s="5"/>
      <c r="E959" s="5"/>
      <c r="F959" s="5"/>
      <c r="G959" s="1"/>
      <c r="H959" s="209"/>
    </row>
    <row r="960" spans="1:8" x14ac:dyDescent="0.25">
      <c r="A960" s="6"/>
      <c r="B960" s="5"/>
      <c r="C960" s="5"/>
      <c r="D960" s="5"/>
      <c r="E960" s="5"/>
      <c r="F960" s="5"/>
      <c r="G960" s="1"/>
      <c r="H960" s="209"/>
    </row>
    <row r="961" spans="1:8" x14ac:dyDescent="0.25">
      <c r="A961" s="6"/>
      <c r="B961" s="5"/>
      <c r="C961" s="5"/>
      <c r="D961" s="5"/>
      <c r="E961" s="5"/>
      <c r="F961" s="5"/>
      <c r="G961" s="1"/>
      <c r="H961" s="209"/>
    </row>
    <row r="962" spans="1:8" x14ac:dyDescent="0.25">
      <c r="A962" s="6"/>
      <c r="B962" s="5"/>
      <c r="C962" s="5"/>
      <c r="D962" s="5"/>
      <c r="E962" s="5"/>
      <c r="F962" s="5"/>
      <c r="G962" s="1"/>
      <c r="H962" s="209"/>
    </row>
    <row r="963" spans="1:8" x14ac:dyDescent="0.25">
      <c r="A963" s="6"/>
      <c r="B963" s="5"/>
      <c r="C963" s="5"/>
      <c r="D963" s="5"/>
      <c r="E963" s="5"/>
      <c r="F963" s="5"/>
      <c r="G963" s="1"/>
      <c r="H963" s="209"/>
    </row>
    <row r="964" spans="1:8" x14ac:dyDescent="0.25">
      <c r="A964" s="6"/>
      <c r="B964" s="5"/>
      <c r="C964" s="5"/>
      <c r="D964" s="5"/>
      <c r="E964" s="5"/>
      <c r="F964" s="5"/>
      <c r="G964" s="1"/>
      <c r="H964" s="209"/>
    </row>
    <row r="965" spans="1:8" x14ac:dyDescent="0.25">
      <c r="A965" s="6"/>
      <c r="B965" s="5"/>
      <c r="C965" s="5"/>
      <c r="D965" s="5"/>
      <c r="E965" s="5"/>
      <c r="F965" s="5"/>
      <c r="G965" s="1"/>
      <c r="H965" s="209"/>
    </row>
    <row r="966" spans="1:8" x14ac:dyDescent="0.25">
      <c r="A966" s="6"/>
      <c r="B966" s="5"/>
      <c r="C966" s="5"/>
      <c r="D966" s="5"/>
      <c r="E966" s="5"/>
      <c r="F966" s="5"/>
      <c r="G966" s="1"/>
      <c r="H966" s="209"/>
    </row>
    <row r="967" spans="1:8" x14ac:dyDescent="0.25">
      <c r="A967" s="6"/>
      <c r="B967" s="5"/>
      <c r="C967" s="5"/>
      <c r="D967" s="5"/>
      <c r="E967" s="5"/>
      <c r="F967" s="5"/>
      <c r="G967" s="1"/>
      <c r="H967" s="209"/>
    </row>
    <row r="968" spans="1:8" x14ac:dyDescent="0.25">
      <c r="A968" s="6"/>
      <c r="B968" s="5"/>
      <c r="C968" s="5"/>
      <c r="D968" s="5"/>
      <c r="E968" s="5"/>
      <c r="F968" s="5"/>
      <c r="G968" s="1"/>
      <c r="H968" s="209"/>
    </row>
    <row r="969" spans="1:8" x14ac:dyDescent="0.25">
      <c r="A969" s="6"/>
      <c r="B969" s="5"/>
      <c r="C969" s="5"/>
      <c r="D969" s="5"/>
      <c r="E969" s="5"/>
      <c r="F969" s="5"/>
      <c r="G969" s="1"/>
      <c r="H969" s="209"/>
    </row>
    <row r="970" spans="1:8" x14ac:dyDescent="0.25">
      <c r="A970" s="6"/>
      <c r="B970" s="5"/>
      <c r="C970" s="5"/>
      <c r="D970" s="5"/>
      <c r="E970" s="5"/>
      <c r="F970" s="5"/>
      <c r="G970" s="1"/>
      <c r="H970" s="209"/>
    </row>
    <row r="971" spans="1:8" x14ac:dyDescent="0.25">
      <c r="A971" s="6"/>
      <c r="B971" s="5"/>
      <c r="C971" s="5"/>
      <c r="D971" s="5"/>
      <c r="E971" s="5"/>
      <c r="F971" s="5"/>
      <c r="G971" s="1"/>
      <c r="H971" s="209"/>
    </row>
    <row r="972" spans="1:8" x14ac:dyDescent="0.25">
      <c r="A972" s="6"/>
      <c r="B972" s="5"/>
      <c r="C972" s="5"/>
      <c r="D972" s="5"/>
      <c r="E972" s="5"/>
      <c r="F972" s="5"/>
      <c r="G972" s="1"/>
      <c r="H972" s="209"/>
    </row>
    <row r="973" spans="1:8" x14ac:dyDescent="0.25">
      <c r="A973" s="6"/>
      <c r="B973" s="5"/>
      <c r="C973" s="5"/>
      <c r="D973" s="5"/>
      <c r="E973" s="5"/>
      <c r="F973" s="5"/>
      <c r="G973" s="1"/>
      <c r="H973" s="209"/>
    </row>
    <row r="974" spans="1:8" x14ac:dyDescent="0.25">
      <c r="A974" s="6"/>
      <c r="B974" s="5"/>
      <c r="C974" s="5"/>
      <c r="D974" s="5"/>
      <c r="E974" s="5"/>
      <c r="F974" s="5"/>
      <c r="G974" s="1"/>
      <c r="H974" s="209"/>
    </row>
    <row r="975" spans="1:8" x14ac:dyDescent="0.25">
      <c r="A975" s="6"/>
      <c r="B975" s="5"/>
      <c r="C975" s="5"/>
      <c r="D975" s="5"/>
      <c r="E975" s="5"/>
      <c r="F975" s="5"/>
      <c r="G975" s="1"/>
      <c r="H975" s="209"/>
    </row>
    <row r="976" spans="1:8" x14ac:dyDescent="0.25">
      <c r="A976" s="6"/>
      <c r="B976" s="5"/>
      <c r="C976" s="5"/>
      <c r="D976" s="5"/>
      <c r="E976" s="5"/>
      <c r="F976" s="5"/>
      <c r="G976" s="1"/>
      <c r="H976" s="209"/>
    </row>
    <row r="977" spans="1:8" x14ac:dyDescent="0.25">
      <c r="A977" s="6"/>
      <c r="B977" s="5"/>
      <c r="C977" s="5"/>
      <c r="D977" s="5"/>
      <c r="E977" s="5"/>
      <c r="F977" s="5"/>
      <c r="G977" s="1"/>
      <c r="H977" s="209"/>
    </row>
    <row r="978" spans="1:8" x14ac:dyDescent="0.25">
      <c r="A978" s="6"/>
      <c r="B978" s="5"/>
      <c r="C978" s="5"/>
      <c r="D978" s="5"/>
      <c r="E978" s="5"/>
      <c r="F978" s="5"/>
      <c r="G978" s="1"/>
      <c r="H978" s="209"/>
    </row>
    <row r="979" spans="1:8" x14ac:dyDescent="0.25">
      <c r="A979" s="6"/>
      <c r="B979" s="5"/>
      <c r="C979" s="5"/>
      <c r="D979" s="5"/>
      <c r="E979" s="5"/>
      <c r="F979" s="5"/>
      <c r="G979" s="1"/>
      <c r="H979" s="209"/>
    </row>
    <row r="980" spans="1:8" x14ac:dyDescent="0.25">
      <c r="A980" s="6"/>
      <c r="B980" s="5"/>
      <c r="C980" s="5"/>
      <c r="D980" s="5"/>
      <c r="E980" s="5"/>
      <c r="F980" s="5"/>
      <c r="G980" s="1"/>
      <c r="H980" s="209"/>
    </row>
    <row r="981" spans="1:8" x14ac:dyDescent="0.25">
      <c r="A981" s="6"/>
      <c r="B981" s="5"/>
      <c r="C981" s="5"/>
      <c r="D981" s="5"/>
      <c r="E981" s="5"/>
      <c r="F981" s="5"/>
      <c r="G981" s="1"/>
      <c r="H981" s="209"/>
    </row>
    <row r="982" spans="1:8" x14ac:dyDescent="0.25">
      <c r="A982" s="6"/>
      <c r="B982" s="5"/>
      <c r="C982" s="5"/>
      <c r="D982" s="5"/>
      <c r="E982" s="5"/>
      <c r="F982" s="5"/>
      <c r="G982" s="1"/>
      <c r="H982" s="209"/>
    </row>
    <row r="983" spans="1:8" x14ac:dyDescent="0.25">
      <c r="A983" s="6"/>
      <c r="B983" s="5"/>
      <c r="C983" s="5"/>
      <c r="D983" s="5"/>
      <c r="E983" s="5"/>
      <c r="F983" s="5"/>
      <c r="G983" s="1"/>
      <c r="H983" s="209"/>
    </row>
    <row r="984" spans="1:8" x14ac:dyDescent="0.25">
      <c r="A984" s="6"/>
      <c r="B984" s="5"/>
      <c r="C984" s="5"/>
      <c r="D984" s="5"/>
      <c r="E984" s="5"/>
      <c r="F984" s="5"/>
      <c r="G984" s="1"/>
      <c r="H984" s="209"/>
    </row>
    <row r="985" spans="1:8" x14ac:dyDescent="0.25">
      <c r="A985" s="6"/>
      <c r="B985" s="5"/>
      <c r="C985" s="5"/>
      <c r="D985" s="5"/>
      <c r="E985" s="5"/>
      <c r="F985" s="5"/>
      <c r="G985" s="1"/>
      <c r="H985" s="209"/>
    </row>
    <row r="986" spans="1:8" x14ac:dyDescent="0.25">
      <c r="A986" s="6"/>
      <c r="B986" s="5"/>
      <c r="C986" s="5"/>
      <c r="D986" s="5"/>
      <c r="E986" s="5"/>
      <c r="F986" s="5"/>
      <c r="G986" s="1"/>
      <c r="H986" s="209"/>
    </row>
    <row r="987" spans="1:8" x14ac:dyDescent="0.25">
      <c r="A987" s="6"/>
      <c r="B987" s="5"/>
      <c r="C987" s="5"/>
      <c r="D987" s="5"/>
      <c r="E987" s="5"/>
      <c r="F987" s="5"/>
      <c r="G987" s="1"/>
      <c r="H987" s="209"/>
    </row>
    <row r="988" spans="1:8" x14ac:dyDescent="0.25">
      <c r="A988" s="6"/>
      <c r="B988" s="5"/>
      <c r="C988" s="5"/>
      <c r="D988" s="5"/>
      <c r="E988" s="5"/>
      <c r="F988" s="5"/>
      <c r="G988" s="1"/>
      <c r="H988" s="209"/>
    </row>
    <row r="989" spans="1:8" x14ac:dyDescent="0.25">
      <c r="A989" s="6"/>
      <c r="B989" s="5"/>
      <c r="C989" s="5"/>
      <c r="D989" s="5"/>
      <c r="E989" s="5"/>
      <c r="F989" s="5"/>
      <c r="G989" s="1"/>
      <c r="H989" s="209"/>
    </row>
    <row r="990" spans="1:8" x14ac:dyDescent="0.25">
      <c r="A990" s="6"/>
      <c r="B990" s="5"/>
      <c r="C990" s="5"/>
      <c r="D990" s="5"/>
      <c r="E990" s="5"/>
      <c r="F990" s="5"/>
      <c r="G990" s="1"/>
      <c r="H990" s="209"/>
    </row>
    <row r="991" spans="1:8" x14ac:dyDescent="0.25">
      <c r="A991" s="6"/>
      <c r="B991" s="5"/>
      <c r="C991" s="5"/>
      <c r="D991" s="5"/>
      <c r="E991" s="5"/>
      <c r="F991" s="5"/>
      <c r="G991" s="1"/>
      <c r="H991" s="209"/>
    </row>
    <row r="992" spans="1:8" x14ac:dyDescent="0.25">
      <c r="A992" s="6"/>
      <c r="B992" s="5"/>
      <c r="C992" s="5"/>
      <c r="D992" s="5"/>
      <c r="E992" s="5"/>
      <c r="F992" s="5"/>
      <c r="G992" s="1"/>
      <c r="H992" s="209"/>
    </row>
    <row r="993" spans="1:8" x14ac:dyDescent="0.25">
      <c r="A993" s="6"/>
      <c r="B993" s="5"/>
      <c r="C993" s="5"/>
      <c r="D993" s="5"/>
      <c r="E993" s="5"/>
      <c r="F993" s="5"/>
      <c r="G993" s="1"/>
      <c r="H993" s="209"/>
    </row>
    <row r="994" spans="1:8" x14ac:dyDescent="0.25">
      <c r="A994" s="6"/>
      <c r="B994" s="5"/>
      <c r="C994" s="5"/>
      <c r="D994" s="5"/>
      <c r="E994" s="5"/>
      <c r="F994" s="5"/>
      <c r="G994" s="1"/>
      <c r="H994" s="209"/>
    </row>
    <row r="995" spans="1:8" x14ac:dyDescent="0.25">
      <c r="A995" s="6"/>
      <c r="B995" s="5"/>
      <c r="C995" s="5"/>
      <c r="D995" s="5"/>
      <c r="E995" s="5"/>
      <c r="F995" s="5"/>
      <c r="G995" s="1"/>
      <c r="H995" s="209"/>
    </row>
    <row r="996" spans="1:8" x14ac:dyDescent="0.25">
      <c r="A996" s="6"/>
      <c r="B996" s="5"/>
      <c r="C996" s="5"/>
      <c r="D996" s="5"/>
      <c r="E996" s="5"/>
      <c r="F996" s="5"/>
      <c r="G996" s="1"/>
      <c r="H996" s="209"/>
    </row>
    <row r="997" spans="1:8" x14ac:dyDescent="0.25">
      <c r="A997" s="6"/>
      <c r="B997" s="5"/>
      <c r="C997" s="5"/>
      <c r="D997" s="5"/>
      <c r="E997" s="5"/>
      <c r="F997" s="5"/>
      <c r="G997" s="1"/>
      <c r="H997" s="209"/>
    </row>
    <row r="998" spans="1:8" x14ac:dyDescent="0.25">
      <c r="A998" s="6"/>
      <c r="B998" s="5"/>
      <c r="C998" s="5"/>
      <c r="D998" s="5"/>
      <c r="E998" s="5"/>
      <c r="F998" s="5"/>
      <c r="G998" s="1"/>
      <c r="H998" s="209"/>
    </row>
    <row r="999" spans="1:8" x14ac:dyDescent="0.25">
      <c r="A999" s="6"/>
      <c r="B999" s="5"/>
      <c r="C999" s="5"/>
      <c r="D999" s="5"/>
      <c r="E999" s="5"/>
      <c r="F999" s="5"/>
      <c r="G999" s="1"/>
      <c r="H999" s="209"/>
    </row>
    <row r="1000" spans="1:8" x14ac:dyDescent="0.25">
      <c r="A1000" s="6"/>
      <c r="B1000" s="5"/>
      <c r="C1000" s="5"/>
      <c r="D1000" s="5"/>
      <c r="E1000" s="5"/>
      <c r="F1000" s="5"/>
      <c r="G1000" s="1"/>
      <c r="H1000" s="209"/>
    </row>
    <row r="1001" spans="1:8" x14ac:dyDescent="0.25">
      <c r="A1001" s="6"/>
      <c r="B1001" s="5"/>
      <c r="C1001" s="5"/>
      <c r="D1001" s="5"/>
      <c r="E1001" s="5"/>
      <c r="F1001" s="5"/>
      <c r="G1001" s="1"/>
      <c r="H1001" s="209"/>
    </row>
    <row r="1002" spans="1:8" x14ac:dyDescent="0.25">
      <c r="A1002" s="6"/>
      <c r="B1002" s="5"/>
      <c r="C1002" s="5"/>
      <c r="D1002" s="5"/>
      <c r="E1002" s="5"/>
      <c r="F1002" s="5"/>
      <c r="G1002" s="1"/>
      <c r="H1002" s="209"/>
    </row>
    <row r="1003" spans="1:8" x14ac:dyDescent="0.25">
      <c r="A1003" s="6"/>
      <c r="B1003" s="5"/>
      <c r="C1003" s="5"/>
      <c r="D1003" s="5"/>
      <c r="E1003" s="5"/>
      <c r="F1003" s="5"/>
      <c r="G1003" s="1"/>
      <c r="H1003" s="209"/>
    </row>
    <row r="1004" spans="1:8" x14ac:dyDescent="0.25">
      <c r="A1004" s="6"/>
      <c r="B1004" s="5"/>
      <c r="C1004" s="5"/>
      <c r="D1004" s="5"/>
      <c r="E1004" s="5"/>
      <c r="F1004" s="5"/>
      <c r="G1004" s="1"/>
      <c r="H1004" s="209"/>
    </row>
    <row r="1005" spans="1:8" x14ac:dyDescent="0.25">
      <c r="A1005" s="6"/>
      <c r="B1005" s="5"/>
      <c r="C1005" s="5"/>
      <c r="D1005" s="5"/>
      <c r="E1005" s="5"/>
      <c r="F1005" s="5"/>
      <c r="G1005" s="1"/>
      <c r="H1005" s="209"/>
    </row>
    <row r="1006" spans="1:8" x14ac:dyDescent="0.25">
      <c r="A1006" s="6"/>
      <c r="B1006" s="5"/>
      <c r="C1006" s="5"/>
      <c r="D1006" s="5"/>
      <c r="E1006" s="5"/>
      <c r="F1006" s="5"/>
      <c r="G1006" s="1"/>
      <c r="H1006" s="209"/>
    </row>
    <row r="1007" spans="1:8" x14ac:dyDescent="0.25">
      <c r="A1007" s="6"/>
      <c r="B1007" s="5"/>
      <c r="C1007" s="5"/>
      <c r="D1007" s="5"/>
      <c r="E1007" s="5"/>
      <c r="F1007" s="5"/>
      <c r="G1007" s="1"/>
      <c r="H1007" s="209"/>
    </row>
    <row r="1008" spans="1:8" x14ac:dyDescent="0.25">
      <c r="A1008" s="6"/>
      <c r="B1008" s="5"/>
      <c r="C1008" s="5"/>
      <c r="D1008" s="5"/>
      <c r="E1008" s="5"/>
      <c r="F1008" s="5"/>
      <c r="G1008" s="1"/>
      <c r="H1008" s="209"/>
    </row>
    <row r="1009" spans="1:8" x14ac:dyDescent="0.25">
      <c r="A1009" s="6"/>
      <c r="B1009" s="5"/>
      <c r="C1009" s="5"/>
      <c r="D1009" s="5"/>
      <c r="E1009" s="5"/>
      <c r="F1009" s="5"/>
      <c r="G1009" s="1"/>
      <c r="H1009" s="209"/>
    </row>
    <row r="1010" spans="1:8" x14ac:dyDescent="0.25">
      <c r="A1010" s="6"/>
      <c r="B1010" s="5"/>
      <c r="C1010" s="5"/>
      <c r="D1010" s="5"/>
      <c r="E1010" s="5"/>
      <c r="F1010" s="5"/>
      <c r="G1010" s="1"/>
      <c r="H1010" s="209"/>
    </row>
    <row r="1011" spans="1:8" x14ac:dyDescent="0.25">
      <c r="A1011" s="6"/>
      <c r="B1011" s="5"/>
      <c r="C1011" s="5"/>
      <c r="D1011" s="5"/>
      <c r="E1011" s="5"/>
      <c r="F1011" s="5"/>
      <c r="G1011" s="1"/>
      <c r="H1011" s="209"/>
    </row>
    <row r="1012" spans="1:8" x14ac:dyDescent="0.25">
      <c r="A1012" s="6"/>
      <c r="B1012" s="5"/>
      <c r="C1012" s="5"/>
      <c r="D1012" s="5"/>
      <c r="E1012" s="5"/>
      <c r="F1012" s="5"/>
      <c r="G1012" s="1"/>
      <c r="H1012" s="209"/>
    </row>
    <row r="1013" spans="1:8" x14ac:dyDescent="0.25">
      <c r="A1013" s="6"/>
      <c r="B1013" s="5"/>
      <c r="C1013" s="5"/>
      <c r="D1013" s="5"/>
      <c r="E1013" s="5"/>
      <c r="F1013" s="5"/>
      <c r="G1013" s="1"/>
      <c r="H1013" s="209"/>
    </row>
    <row r="1014" spans="1:8" x14ac:dyDescent="0.25">
      <c r="A1014" s="6"/>
      <c r="B1014" s="5"/>
      <c r="C1014" s="5"/>
      <c r="D1014" s="5"/>
      <c r="E1014" s="5"/>
      <c r="F1014" s="5"/>
      <c r="G1014" s="1"/>
      <c r="H1014" s="209"/>
    </row>
    <row r="1015" spans="1:8" x14ac:dyDescent="0.25">
      <c r="A1015" s="6"/>
      <c r="B1015" s="5"/>
      <c r="C1015" s="5"/>
      <c r="D1015" s="5"/>
      <c r="E1015" s="5"/>
      <c r="F1015" s="5"/>
      <c r="G1015" s="1"/>
      <c r="H1015" s="209"/>
    </row>
    <row r="1016" spans="1:8" x14ac:dyDescent="0.25">
      <c r="B1016" s="5"/>
      <c r="C1016" s="5"/>
      <c r="D1016" s="5"/>
      <c r="E1016" s="5"/>
      <c r="F1016" s="5"/>
      <c r="G1016" s="1"/>
      <c r="H1016" s="209"/>
    </row>
    <row r="1017" spans="1:8" x14ac:dyDescent="0.25">
      <c r="B1017" s="5"/>
      <c r="C1017" s="5"/>
      <c r="D1017" s="5"/>
      <c r="E1017" s="5"/>
      <c r="F1017" s="5"/>
      <c r="G1017" s="1"/>
      <c r="H1017" s="209"/>
    </row>
    <row r="1018" spans="1:8" x14ac:dyDescent="0.25">
      <c r="B1018" s="5"/>
      <c r="C1018" s="5"/>
      <c r="D1018" s="5"/>
      <c r="E1018" s="5"/>
      <c r="F1018" s="5"/>
      <c r="G1018" s="1"/>
      <c r="H1018" s="209"/>
    </row>
    <row r="1019" spans="1:8" x14ac:dyDescent="0.25">
      <c r="B1019" s="5"/>
      <c r="C1019" s="5"/>
      <c r="D1019" s="5"/>
      <c r="E1019" s="5"/>
      <c r="F1019" s="5"/>
      <c r="G1019" s="1"/>
      <c r="H1019" s="209"/>
    </row>
    <row r="1020" spans="1:8" x14ac:dyDescent="0.25">
      <c r="B1020" s="5"/>
      <c r="C1020" s="5"/>
      <c r="D1020" s="5"/>
      <c r="E1020" s="5"/>
      <c r="F1020" s="5"/>
      <c r="G1020" s="1"/>
      <c r="H1020" s="209"/>
    </row>
    <row r="1021" spans="1:8" x14ac:dyDescent="0.25">
      <c r="B1021" s="5"/>
      <c r="C1021" s="5"/>
      <c r="D1021" s="5"/>
      <c r="E1021" s="5"/>
      <c r="F1021" s="5"/>
      <c r="G1021" s="1"/>
      <c r="H1021" s="209"/>
    </row>
    <row r="1022" spans="1:8" x14ac:dyDescent="0.25">
      <c r="B1022" s="5"/>
      <c r="C1022" s="5"/>
      <c r="D1022" s="5"/>
      <c r="E1022" s="5"/>
      <c r="F1022" s="5"/>
      <c r="G1022" s="1"/>
      <c r="H1022" s="209"/>
    </row>
    <row r="1023" spans="1:8" x14ac:dyDescent="0.25">
      <c r="B1023" s="5"/>
      <c r="C1023" s="5"/>
      <c r="D1023" s="5"/>
      <c r="E1023" s="5"/>
      <c r="F1023" s="5"/>
      <c r="G1023" s="1"/>
      <c r="H1023" s="209"/>
    </row>
    <row r="1024" spans="1:8" x14ac:dyDescent="0.25">
      <c r="B1024" s="5"/>
      <c r="C1024" s="5"/>
      <c r="D1024" s="5"/>
      <c r="E1024" s="5"/>
      <c r="F1024" s="5"/>
      <c r="G1024" s="1"/>
      <c r="H1024" s="209"/>
    </row>
    <row r="1025" spans="1:8" x14ac:dyDescent="0.25">
      <c r="B1025" s="5"/>
      <c r="C1025" s="5"/>
      <c r="D1025" s="5"/>
      <c r="E1025" s="5"/>
      <c r="F1025" s="5"/>
      <c r="G1025" s="1"/>
      <c r="H1025" s="209"/>
    </row>
    <row r="1026" spans="1:8" x14ac:dyDescent="0.25">
      <c r="A1026" s="1"/>
      <c r="B1026" s="5"/>
      <c r="C1026" s="5"/>
      <c r="D1026" s="5"/>
      <c r="E1026" s="5"/>
      <c r="F1026" s="5"/>
      <c r="G1026" s="1"/>
      <c r="H1026" s="209"/>
    </row>
    <row r="1027" spans="1:8" x14ac:dyDescent="0.25">
      <c r="A1027" s="1"/>
      <c r="B1027" s="5"/>
      <c r="C1027" s="5"/>
      <c r="D1027" s="5"/>
      <c r="E1027" s="5"/>
      <c r="F1027" s="5"/>
      <c r="G1027" s="1"/>
      <c r="H1027" s="209"/>
    </row>
    <row r="1028" spans="1:8" x14ac:dyDescent="0.25">
      <c r="A1028" s="1"/>
      <c r="B1028" s="5"/>
      <c r="C1028" s="5"/>
      <c r="D1028" s="5"/>
      <c r="E1028" s="5"/>
      <c r="F1028" s="5"/>
      <c r="G1028" s="1"/>
      <c r="H1028" s="209"/>
    </row>
    <row r="1029" spans="1:8" x14ac:dyDescent="0.25">
      <c r="A1029" s="1"/>
      <c r="B1029" s="5"/>
      <c r="C1029" s="5"/>
      <c r="D1029" s="5"/>
      <c r="E1029" s="5"/>
      <c r="F1029" s="5"/>
      <c r="G1029" s="1"/>
      <c r="H1029" s="209"/>
    </row>
    <row r="1030" spans="1:8" x14ac:dyDescent="0.25">
      <c r="A1030" s="1"/>
      <c r="B1030" s="5"/>
      <c r="C1030" s="5"/>
      <c r="D1030" s="5"/>
      <c r="E1030" s="5"/>
      <c r="F1030" s="5"/>
      <c r="G1030" s="1"/>
      <c r="H1030" s="209"/>
    </row>
    <row r="1031" spans="1:8" x14ac:dyDescent="0.25">
      <c r="A1031" s="1"/>
      <c r="B1031" s="5"/>
      <c r="C1031" s="5"/>
      <c r="D1031" s="5"/>
      <c r="E1031" s="5"/>
      <c r="F1031" s="5"/>
      <c r="G1031" s="1"/>
      <c r="H1031" s="209"/>
    </row>
    <row r="1032" spans="1:8" x14ac:dyDescent="0.25">
      <c r="A1032" s="1"/>
      <c r="B1032" s="5"/>
      <c r="C1032" s="5"/>
      <c r="D1032" s="5"/>
      <c r="E1032" s="5"/>
      <c r="F1032" s="5"/>
      <c r="G1032" s="1"/>
      <c r="H1032" s="209"/>
    </row>
    <row r="1033" spans="1:8" x14ac:dyDescent="0.25">
      <c r="A1033" s="1"/>
      <c r="B1033" s="5"/>
      <c r="C1033" s="5"/>
      <c r="D1033" s="5"/>
      <c r="E1033" s="5"/>
      <c r="F1033" s="5"/>
      <c r="G1033" s="1"/>
      <c r="H1033" s="209"/>
    </row>
    <row r="1034" spans="1:8" x14ac:dyDescent="0.25">
      <c r="A1034" s="1"/>
      <c r="B1034" s="5"/>
      <c r="C1034" s="5"/>
      <c r="D1034" s="5"/>
      <c r="E1034" s="5"/>
      <c r="F1034" s="5"/>
      <c r="G1034" s="1"/>
      <c r="H1034" s="209"/>
    </row>
    <row r="1035" spans="1:8" x14ac:dyDescent="0.25">
      <c r="A1035" s="1"/>
      <c r="B1035" s="5"/>
      <c r="C1035" s="5"/>
      <c r="D1035" s="5"/>
      <c r="E1035" s="5"/>
      <c r="F1035" s="5"/>
      <c r="G1035" s="1"/>
      <c r="H1035" s="209"/>
    </row>
    <row r="1036" spans="1:8" x14ac:dyDescent="0.25">
      <c r="A1036" s="1"/>
      <c r="B1036" s="5"/>
      <c r="C1036" s="5"/>
      <c r="D1036" s="5"/>
      <c r="E1036" s="5"/>
      <c r="F1036" s="5"/>
      <c r="G1036" s="1"/>
      <c r="H1036" s="209"/>
    </row>
    <row r="1037" spans="1:8" x14ac:dyDescent="0.25">
      <c r="A1037" s="1"/>
      <c r="B1037" s="5"/>
      <c r="C1037" s="5"/>
      <c r="D1037" s="5"/>
      <c r="E1037" s="5"/>
      <c r="F1037" s="5"/>
      <c r="G1037" s="1"/>
      <c r="H1037" s="209"/>
    </row>
    <row r="1038" spans="1:8" x14ac:dyDescent="0.25">
      <c r="A1038" s="1"/>
      <c r="B1038" s="5"/>
      <c r="C1038" s="5"/>
      <c r="D1038" s="5"/>
      <c r="E1038" s="5"/>
      <c r="F1038" s="5"/>
      <c r="G1038" s="1"/>
      <c r="H1038" s="209"/>
    </row>
    <row r="1039" spans="1:8" x14ac:dyDescent="0.25">
      <c r="A1039" s="1"/>
      <c r="B1039" s="5"/>
      <c r="C1039" s="5"/>
      <c r="D1039" s="5"/>
      <c r="E1039" s="5"/>
      <c r="F1039" s="5"/>
      <c r="G1039" s="1"/>
      <c r="H1039" s="209"/>
    </row>
    <row r="1040" spans="1:8" x14ac:dyDescent="0.25">
      <c r="A1040" s="1"/>
      <c r="B1040" s="5"/>
      <c r="C1040" s="5"/>
      <c r="D1040" s="5"/>
      <c r="E1040" s="5"/>
      <c r="F1040" s="5"/>
      <c r="G1040" s="1"/>
      <c r="H1040" s="209"/>
    </row>
    <row r="1041" spans="1:8" x14ac:dyDescent="0.25">
      <c r="A1041" s="1"/>
      <c r="B1041" s="5"/>
      <c r="C1041" s="5"/>
      <c r="D1041" s="5"/>
      <c r="E1041" s="5"/>
      <c r="F1041" s="5"/>
      <c r="G1041" s="1"/>
      <c r="H1041" s="209"/>
    </row>
    <row r="1042" spans="1:8" x14ac:dyDescent="0.25">
      <c r="A1042" s="1"/>
      <c r="B1042" s="5"/>
      <c r="C1042" s="5"/>
      <c r="D1042" s="5"/>
      <c r="E1042" s="5"/>
      <c r="F1042" s="5"/>
      <c r="G1042" s="1"/>
      <c r="H1042" s="209"/>
    </row>
    <row r="1043" spans="1:8" x14ac:dyDescent="0.25">
      <c r="A1043" s="1"/>
      <c r="B1043" s="5"/>
      <c r="C1043" s="5"/>
      <c r="D1043" s="5"/>
      <c r="E1043" s="5"/>
      <c r="F1043" s="5"/>
      <c r="G1043" s="1"/>
      <c r="H1043" s="209"/>
    </row>
    <row r="1044" spans="1:8" x14ac:dyDescent="0.25">
      <c r="A1044" s="1"/>
      <c r="B1044" s="5"/>
      <c r="C1044" s="5"/>
      <c r="D1044" s="5"/>
      <c r="E1044" s="5"/>
      <c r="F1044" s="5"/>
      <c r="G1044" s="1"/>
      <c r="H1044" s="209"/>
    </row>
    <row r="1045" spans="1:8" x14ac:dyDescent="0.25">
      <c r="A1045" s="1"/>
      <c r="B1045" s="5"/>
      <c r="C1045" s="5"/>
      <c r="D1045" s="5"/>
      <c r="E1045" s="5"/>
      <c r="F1045" s="5"/>
      <c r="G1045" s="1"/>
      <c r="H1045" s="209"/>
    </row>
    <row r="1046" spans="1:8" x14ac:dyDescent="0.25">
      <c r="A1046" s="1"/>
      <c r="B1046" s="5"/>
      <c r="C1046" s="5"/>
      <c r="D1046" s="5"/>
      <c r="E1046" s="5"/>
      <c r="F1046" s="5"/>
      <c r="G1046" s="1"/>
      <c r="H1046" s="209"/>
    </row>
    <row r="1047" spans="1:8" x14ac:dyDescent="0.25">
      <c r="A1047" s="1"/>
      <c r="B1047" s="5"/>
      <c r="C1047" s="5"/>
      <c r="D1047" s="5"/>
      <c r="E1047" s="5"/>
      <c r="F1047" s="5"/>
      <c r="G1047" s="1"/>
      <c r="H1047" s="209"/>
    </row>
    <row r="1048" spans="1:8" x14ac:dyDescent="0.25">
      <c r="A1048" s="1"/>
      <c r="B1048" s="5"/>
      <c r="C1048" s="5"/>
      <c r="D1048" s="5"/>
      <c r="E1048" s="5"/>
      <c r="F1048" s="5"/>
      <c r="G1048" s="1"/>
      <c r="H1048" s="209"/>
    </row>
    <row r="1049" spans="1:8" x14ac:dyDescent="0.25">
      <c r="A1049" s="1"/>
      <c r="B1049" s="5"/>
      <c r="C1049" s="5"/>
      <c r="D1049" s="5"/>
      <c r="E1049" s="5"/>
      <c r="F1049" s="5"/>
      <c r="G1049" s="1"/>
      <c r="H1049" s="209"/>
    </row>
    <row r="1050" spans="1:8" x14ac:dyDescent="0.25">
      <c r="A1050" s="1"/>
      <c r="B1050" s="5"/>
      <c r="C1050" s="5"/>
      <c r="D1050" s="5"/>
      <c r="E1050" s="5"/>
      <c r="F1050" s="5"/>
      <c r="G1050" s="1"/>
      <c r="H1050" s="209"/>
    </row>
    <row r="1051" spans="1:8" x14ac:dyDescent="0.25">
      <c r="A1051" s="1"/>
      <c r="B1051" s="5"/>
      <c r="C1051" s="5"/>
      <c r="D1051" s="5"/>
      <c r="E1051" s="5"/>
      <c r="F1051" s="5"/>
      <c r="G1051" s="1"/>
      <c r="H1051" s="209"/>
    </row>
    <row r="1052" spans="1:8" x14ac:dyDescent="0.25">
      <c r="A1052" s="1"/>
      <c r="B1052" s="5"/>
      <c r="C1052" s="5"/>
      <c r="D1052" s="5"/>
      <c r="E1052" s="5"/>
      <c r="F1052" s="5"/>
      <c r="G1052" s="1"/>
      <c r="H1052" s="209"/>
    </row>
    <row r="1053" spans="1:8" x14ac:dyDescent="0.25">
      <c r="A1053" s="1"/>
      <c r="B1053" s="5"/>
      <c r="C1053" s="5"/>
      <c r="D1053" s="5"/>
      <c r="E1053" s="5"/>
      <c r="F1053" s="5"/>
      <c r="G1053" s="1"/>
      <c r="H1053" s="209"/>
    </row>
    <row r="1054" spans="1:8" x14ac:dyDescent="0.25">
      <c r="A1054" s="1"/>
      <c r="B1054" s="5"/>
      <c r="C1054" s="5"/>
      <c r="D1054" s="5"/>
      <c r="E1054" s="5"/>
      <c r="F1054" s="5"/>
      <c r="G1054" s="1"/>
      <c r="H1054" s="209"/>
    </row>
    <row r="1055" spans="1:8" x14ac:dyDescent="0.25">
      <c r="A1055" s="1"/>
      <c r="B1055" s="5"/>
      <c r="C1055" s="5"/>
      <c r="D1055" s="5"/>
      <c r="E1055" s="5"/>
      <c r="F1055" s="5"/>
      <c r="G1055" s="1"/>
      <c r="H1055" s="209"/>
    </row>
    <row r="1056" spans="1:8" x14ac:dyDescent="0.25">
      <c r="A1056" s="1"/>
      <c r="B1056" s="5"/>
      <c r="C1056" s="5"/>
      <c r="D1056" s="5"/>
      <c r="E1056" s="5"/>
      <c r="F1056" s="5"/>
      <c r="G1056" s="1"/>
      <c r="H1056" s="209"/>
    </row>
    <row r="1057" spans="1:8" x14ac:dyDescent="0.25">
      <c r="A1057" s="1"/>
      <c r="B1057" s="5"/>
      <c r="C1057" s="5"/>
      <c r="D1057" s="5"/>
      <c r="E1057" s="5"/>
      <c r="F1057" s="5"/>
      <c r="G1057" s="1"/>
      <c r="H1057" s="209"/>
    </row>
    <row r="1058" spans="1:8" x14ac:dyDescent="0.25">
      <c r="A1058" s="1"/>
      <c r="B1058" s="5"/>
      <c r="C1058" s="5"/>
      <c r="D1058" s="5"/>
      <c r="E1058" s="5"/>
      <c r="F1058" s="5"/>
      <c r="G1058" s="1"/>
      <c r="H1058" s="209"/>
    </row>
    <row r="1059" spans="1:8" x14ac:dyDescent="0.25">
      <c r="A1059" s="1"/>
      <c r="B1059" s="5"/>
      <c r="C1059" s="5"/>
      <c r="D1059" s="5"/>
      <c r="E1059" s="5"/>
      <c r="F1059" s="5"/>
      <c r="G1059" s="1"/>
      <c r="H1059" s="209"/>
    </row>
    <row r="1060" spans="1:8" x14ac:dyDescent="0.25">
      <c r="A1060" s="1"/>
      <c r="B1060" s="5"/>
      <c r="C1060" s="5"/>
      <c r="D1060" s="5"/>
      <c r="E1060" s="5"/>
      <c r="F1060" s="5"/>
      <c r="G1060" s="1"/>
      <c r="H1060" s="209"/>
    </row>
    <row r="1061" spans="1:8" x14ac:dyDescent="0.25">
      <c r="A1061" s="1"/>
      <c r="B1061" s="5"/>
      <c r="C1061" s="5"/>
      <c r="D1061" s="5"/>
      <c r="E1061" s="5"/>
      <c r="F1061" s="5"/>
      <c r="G1061" s="1"/>
      <c r="H1061" s="209"/>
    </row>
    <row r="1062" spans="1:8" x14ac:dyDescent="0.25">
      <c r="A1062" s="1"/>
      <c r="B1062" s="5"/>
      <c r="C1062" s="5"/>
      <c r="D1062" s="5"/>
      <c r="E1062" s="5"/>
      <c r="F1062" s="5"/>
      <c r="G1062" s="1"/>
      <c r="H1062" s="209"/>
    </row>
    <row r="1063" spans="1:8" x14ac:dyDescent="0.25">
      <c r="A1063" s="1"/>
      <c r="B1063" s="5"/>
      <c r="C1063" s="5"/>
      <c r="D1063" s="5"/>
      <c r="E1063" s="5"/>
      <c r="F1063" s="5"/>
      <c r="G1063" s="1"/>
      <c r="H1063" s="209"/>
    </row>
    <row r="1064" spans="1:8" x14ac:dyDescent="0.25">
      <c r="A1064" s="1"/>
      <c r="B1064" s="5"/>
      <c r="C1064" s="5"/>
      <c r="D1064" s="5"/>
      <c r="E1064" s="5"/>
      <c r="F1064" s="5"/>
      <c r="G1064" s="1"/>
      <c r="H1064" s="209"/>
    </row>
    <row r="1065" spans="1:8" x14ac:dyDescent="0.25">
      <c r="A1065" s="1"/>
      <c r="B1065" s="5"/>
      <c r="C1065" s="5"/>
      <c r="D1065" s="5"/>
      <c r="E1065" s="5"/>
      <c r="F1065" s="5"/>
      <c r="G1065" s="1"/>
      <c r="H1065" s="209"/>
    </row>
    <row r="1066" spans="1:8" x14ac:dyDescent="0.25">
      <c r="A1066" s="1"/>
      <c r="B1066" s="5"/>
      <c r="C1066" s="5"/>
      <c r="D1066" s="5"/>
      <c r="E1066" s="5"/>
      <c r="F1066" s="5"/>
      <c r="G1066" s="1"/>
      <c r="H1066" s="209"/>
    </row>
    <row r="1067" spans="1:8" x14ac:dyDescent="0.25">
      <c r="A1067" s="1"/>
      <c r="B1067" s="5"/>
      <c r="C1067" s="5"/>
      <c r="D1067" s="5"/>
      <c r="E1067" s="5"/>
      <c r="F1067" s="5"/>
      <c r="G1067" s="1"/>
      <c r="H1067" s="209"/>
    </row>
    <row r="1068" spans="1:8" x14ac:dyDescent="0.25">
      <c r="A1068" s="1"/>
      <c r="B1068" s="5"/>
      <c r="C1068" s="5"/>
      <c r="D1068" s="5"/>
      <c r="E1068" s="5"/>
      <c r="F1068" s="5"/>
      <c r="G1068" s="1"/>
      <c r="H1068" s="209"/>
    </row>
    <row r="1069" spans="1:8" x14ac:dyDescent="0.25">
      <c r="A1069" s="1"/>
      <c r="B1069" s="5"/>
      <c r="C1069" s="5"/>
      <c r="D1069" s="5"/>
      <c r="E1069" s="5"/>
      <c r="F1069" s="5"/>
      <c r="G1069" s="1"/>
      <c r="H1069" s="209"/>
    </row>
    <row r="1070" spans="1:8" x14ac:dyDescent="0.25">
      <c r="A1070" s="1"/>
      <c r="B1070" s="5"/>
      <c r="C1070" s="5"/>
      <c r="D1070" s="5"/>
      <c r="E1070" s="5"/>
      <c r="F1070" s="5"/>
      <c r="G1070" s="1"/>
      <c r="H1070" s="209"/>
    </row>
    <row r="1071" spans="1:8" x14ac:dyDescent="0.25">
      <c r="A1071" s="1"/>
      <c r="B1071" s="5"/>
      <c r="C1071" s="5"/>
      <c r="D1071" s="5"/>
      <c r="E1071" s="5"/>
      <c r="F1071" s="5"/>
      <c r="G1071" s="1"/>
      <c r="H1071" s="209"/>
    </row>
    <row r="1072" spans="1:8" x14ac:dyDescent="0.25">
      <c r="A1072" s="1"/>
      <c r="B1072" s="5"/>
      <c r="C1072" s="5"/>
      <c r="D1072" s="5"/>
      <c r="E1072" s="5"/>
      <c r="F1072" s="5"/>
      <c r="G1072" s="1"/>
      <c r="H1072" s="209"/>
    </row>
    <row r="1073" spans="1:8" x14ac:dyDescent="0.25">
      <c r="A1073" s="1"/>
      <c r="B1073" s="5"/>
      <c r="C1073" s="5"/>
      <c r="D1073" s="5"/>
      <c r="E1073" s="5"/>
      <c r="F1073" s="5"/>
      <c r="G1073" s="1"/>
      <c r="H1073" s="209"/>
    </row>
    <row r="1074" spans="1:8" x14ac:dyDescent="0.25">
      <c r="A1074" s="1"/>
      <c r="B1074" s="5"/>
      <c r="C1074" s="5"/>
      <c r="D1074" s="5"/>
      <c r="E1074" s="5"/>
      <c r="F1074" s="5"/>
      <c r="G1074" s="1"/>
      <c r="H1074" s="209"/>
    </row>
    <row r="1075" spans="1:8" x14ac:dyDescent="0.25">
      <c r="A1075" s="1"/>
      <c r="B1075" s="5"/>
      <c r="C1075" s="5"/>
      <c r="D1075" s="5"/>
      <c r="E1075" s="5"/>
      <c r="F1075" s="5"/>
      <c r="G1075" s="1"/>
      <c r="H1075" s="209"/>
    </row>
    <row r="1076" spans="1:8" x14ac:dyDescent="0.25">
      <c r="A1076" s="1"/>
      <c r="B1076" s="5"/>
      <c r="C1076" s="5"/>
      <c r="D1076" s="5"/>
      <c r="E1076" s="5"/>
      <c r="F1076" s="5"/>
      <c r="G1076" s="1"/>
      <c r="H1076" s="209"/>
    </row>
    <row r="1077" spans="1:8" x14ac:dyDescent="0.25">
      <c r="A1077" s="1"/>
      <c r="B1077" s="5"/>
      <c r="C1077" s="5"/>
      <c r="D1077" s="5"/>
      <c r="E1077" s="5"/>
      <c r="F1077" s="5"/>
      <c r="G1077" s="1"/>
      <c r="H1077" s="209"/>
    </row>
    <row r="1078" spans="1:8" x14ac:dyDescent="0.25">
      <c r="A1078" s="1"/>
      <c r="B1078" s="5"/>
      <c r="C1078" s="5"/>
      <c r="D1078" s="5"/>
      <c r="E1078" s="5"/>
      <c r="F1078" s="5"/>
      <c r="G1078" s="1"/>
      <c r="H1078" s="209"/>
    </row>
  </sheetData>
  <mergeCells count="18">
    <mergeCell ref="I7:I8"/>
    <mergeCell ref="J7:J8"/>
    <mergeCell ref="K7:K8"/>
    <mergeCell ref="L7:L8"/>
    <mergeCell ref="F7:F8"/>
    <mergeCell ref="G7:G8"/>
    <mergeCell ref="H7:H8"/>
    <mergeCell ref="A864:F864"/>
    <mergeCell ref="A2:D2"/>
    <mergeCell ref="E2:H2"/>
    <mergeCell ref="A3:H3"/>
    <mergeCell ref="A4:H4"/>
    <mergeCell ref="C6:H6"/>
    <mergeCell ref="A7:A8"/>
    <mergeCell ref="B7:B8"/>
    <mergeCell ref="C7:C8"/>
    <mergeCell ref="D7:D8"/>
    <mergeCell ref="E7:E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F19" sqref="F19"/>
    </sheetView>
  </sheetViews>
  <sheetFormatPr defaultRowHeight="15" x14ac:dyDescent="0.25"/>
  <cols>
    <col min="1" max="1" width="44.5703125" style="11" customWidth="1"/>
    <col min="2" max="2" width="11.5703125" style="105" customWidth="1"/>
    <col min="3" max="3" width="6.85546875" style="105" customWidth="1"/>
    <col min="4" max="4" width="6.7109375" style="105" customWidth="1"/>
    <col min="5" max="5" width="5.42578125" style="105" customWidth="1"/>
    <col min="6" max="6" width="18.7109375" style="107" customWidth="1"/>
    <col min="7" max="7" width="17.85546875" style="107" customWidth="1"/>
    <col min="8" max="8" width="15.5703125" style="214" hidden="1" customWidth="1"/>
    <col min="9" max="9" width="14.5703125" style="214" hidden="1" customWidth="1"/>
    <col min="10" max="11" width="16.85546875" style="214" hidden="1" customWidth="1"/>
  </cols>
  <sheetData>
    <row r="2" spans="1:11" ht="92.25" customHeight="1" x14ac:dyDescent="0.25">
      <c r="A2" s="563" t="s">
        <v>29</v>
      </c>
      <c r="B2" s="563"/>
      <c r="C2" s="563"/>
      <c r="D2" s="563" t="s">
        <v>670</v>
      </c>
      <c r="E2" s="563"/>
      <c r="F2" s="563"/>
      <c r="G2" s="563"/>
    </row>
    <row r="3" spans="1:11" x14ac:dyDescent="0.25">
      <c r="A3" s="563" t="s">
        <v>29</v>
      </c>
      <c r="B3" s="563"/>
      <c r="C3" s="563"/>
      <c r="D3" s="563"/>
      <c r="E3" s="563"/>
      <c r="F3" s="563"/>
      <c r="G3" s="563"/>
    </row>
    <row r="4" spans="1:11" ht="51" customHeight="1" x14ac:dyDescent="0.25">
      <c r="A4" s="579" t="s">
        <v>671</v>
      </c>
      <c r="B4" s="579"/>
      <c r="C4" s="579"/>
      <c r="D4" s="579"/>
      <c r="E4" s="579"/>
      <c r="F4" s="579"/>
      <c r="G4" s="579"/>
    </row>
    <row r="5" spans="1:11" x14ac:dyDescent="0.25">
      <c r="A5" s="12"/>
      <c r="B5" s="103"/>
      <c r="C5" s="103"/>
      <c r="D5" s="103"/>
      <c r="E5" s="103"/>
      <c r="F5" s="106"/>
      <c r="G5" s="106"/>
    </row>
    <row r="6" spans="1:11" x14ac:dyDescent="0.25">
      <c r="A6" s="13" t="s">
        <v>29</v>
      </c>
      <c r="B6" s="104" t="s">
        <v>29</v>
      </c>
      <c r="C6" s="575" t="s">
        <v>132</v>
      </c>
      <c r="D6" s="575"/>
      <c r="E6" s="575"/>
      <c r="F6" s="575"/>
      <c r="G6" s="575"/>
    </row>
    <row r="7" spans="1:11" ht="60" customHeight="1" x14ac:dyDescent="0.25">
      <c r="A7" s="174" t="s">
        <v>131</v>
      </c>
      <c r="B7" s="173" t="s">
        <v>127</v>
      </c>
      <c r="C7" s="173" t="s">
        <v>126</v>
      </c>
      <c r="D7" s="173" t="s">
        <v>129</v>
      </c>
      <c r="E7" s="173" t="s">
        <v>128</v>
      </c>
      <c r="F7" s="191" t="s">
        <v>125</v>
      </c>
      <c r="G7" s="202" t="s">
        <v>542</v>
      </c>
      <c r="H7" s="213" t="s">
        <v>440</v>
      </c>
      <c r="I7" s="213" t="s">
        <v>440</v>
      </c>
      <c r="J7" s="191" t="s">
        <v>125</v>
      </c>
      <c r="K7" s="202" t="s">
        <v>542</v>
      </c>
    </row>
    <row r="8" spans="1:11" s="423" customFormat="1" ht="24" x14ac:dyDescent="0.25">
      <c r="A8" s="420" t="s">
        <v>782</v>
      </c>
      <c r="B8" s="179" t="s">
        <v>694</v>
      </c>
      <c r="C8" s="416"/>
      <c r="D8" s="422"/>
      <c r="E8" s="422"/>
      <c r="F8" s="206">
        <f>F9+F15+F21+F27+F78+F89+F100+F106</f>
        <v>13934000</v>
      </c>
      <c r="G8" s="206">
        <f t="shared" ref="G8:K8" si="0">G9+G15+G21+G27+G78+G89+G100+G106</f>
        <v>0</v>
      </c>
      <c r="H8" s="206">
        <f t="shared" si="0"/>
        <v>0</v>
      </c>
      <c r="I8" s="206">
        <f t="shared" si="0"/>
        <v>0</v>
      </c>
      <c r="J8" s="206">
        <f t="shared" si="0"/>
        <v>13934000</v>
      </c>
      <c r="K8" s="206">
        <f t="shared" si="0"/>
        <v>0</v>
      </c>
    </row>
    <row r="9" spans="1:11" x14ac:dyDescent="0.25">
      <c r="A9" s="208" t="s">
        <v>783</v>
      </c>
      <c r="B9" s="303" t="s">
        <v>789</v>
      </c>
      <c r="C9" s="304"/>
      <c r="D9" s="203"/>
      <c r="E9" s="203"/>
      <c r="F9" s="204">
        <f>F10</f>
        <v>850000</v>
      </c>
      <c r="G9" s="204">
        <f t="shared" ref="G9:K13" si="1">G10</f>
        <v>0</v>
      </c>
      <c r="H9" s="204">
        <f t="shared" si="1"/>
        <v>0</v>
      </c>
      <c r="I9" s="204">
        <f t="shared" si="1"/>
        <v>0</v>
      </c>
      <c r="J9" s="204">
        <f t="shared" si="1"/>
        <v>850000</v>
      </c>
      <c r="K9" s="204">
        <f t="shared" si="1"/>
        <v>0</v>
      </c>
    </row>
    <row r="10" spans="1:11" ht="24" x14ac:dyDescent="0.25">
      <c r="A10" s="208" t="s">
        <v>787</v>
      </c>
      <c r="B10" s="303" t="s">
        <v>790</v>
      </c>
      <c r="C10" s="304"/>
      <c r="D10" s="203"/>
      <c r="E10" s="203"/>
      <c r="F10" s="204">
        <f>F11</f>
        <v>850000</v>
      </c>
      <c r="G10" s="204">
        <f t="shared" si="1"/>
        <v>0</v>
      </c>
      <c r="H10" s="204">
        <f t="shared" si="1"/>
        <v>0</v>
      </c>
      <c r="I10" s="204">
        <f t="shared" si="1"/>
        <v>0</v>
      </c>
      <c r="J10" s="204">
        <f t="shared" si="1"/>
        <v>850000</v>
      </c>
      <c r="K10" s="204">
        <f t="shared" si="1"/>
        <v>0</v>
      </c>
    </row>
    <row r="11" spans="1:11" x14ac:dyDescent="0.25">
      <c r="A11" s="177" t="s">
        <v>25</v>
      </c>
      <c r="B11" s="303" t="s">
        <v>791</v>
      </c>
      <c r="C11" s="304"/>
      <c r="D11" s="203"/>
      <c r="E11" s="203"/>
      <c r="F11" s="204">
        <f>F12</f>
        <v>850000</v>
      </c>
      <c r="G11" s="204">
        <f t="shared" si="1"/>
        <v>0</v>
      </c>
      <c r="H11" s="204">
        <f t="shared" si="1"/>
        <v>0</v>
      </c>
      <c r="I11" s="204">
        <f t="shared" si="1"/>
        <v>0</v>
      </c>
      <c r="J11" s="204">
        <f t="shared" si="1"/>
        <v>850000</v>
      </c>
      <c r="K11" s="204">
        <f t="shared" si="1"/>
        <v>0</v>
      </c>
    </row>
    <row r="12" spans="1:11" ht="24" x14ac:dyDescent="0.25">
      <c r="A12" s="208" t="s">
        <v>18</v>
      </c>
      <c r="B12" s="303" t="s">
        <v>791</v>
      </c>
      <c r="C12" s="304">
        <v>200</v>
      </c>
      <c r="D12" s="203"/>
      <c r="E12" s="203"/>
      <c r="F12" s="204">
        <f>F13</f>
        <v>850000</v>
      </c>
      <c r="G12" s="204">
        <f t="shared" si="1"/>
        <v>0</v>
      </c>
      <c r="H12" s="204">
        <f t="shared" si="1"/>
        <v>0</v>
      </c>
      <c r="I12" s="204">
        <f t="shared" si="1"/>
        <v>0</v>
      </c>
      <c r="J12" s="204">
        <f t="shared" si="1"/>
        <v>850000</v>
      </c>
      <c r="K12" s="204">
        <f t="shared" si="1"/>
        <v>0</v>
      </c>
    </row>
    <row r="13" spans="1:11" x14ac:dyDescent="0.25">
      <c r="A13" s="188" t="s">
        <v>68</v>
      </c>
      <c r="B13" s="303" t="s">
        <v>791</v>
      </c>
      <c r="C13" s="304">
        <v>200</v>
      </c>
      <c r="D13" s="203" t="s">
        <v>66</v>
      </c>
      <c r="E13" s="203"/>
      <c r="F13" s="204">
        <f>F14</f>
        <v>850000</v>
      </c>
      <c r="G13" s="204">
        <f t="shared" si="1"/>
        <v>0</v>
      </c>
      <c r="H13" s="204">
        <f t="shared" si="1"/>
        <v>0</v>
      </c>
      <c r="I13" s="204">
        <f t="shared" si="1"/>
        <v>0</v>
      </c>
      <c r="J13" s="204">
        <f t="shared" si="1"/>
        <v>850000</v>
      </c>
      <c r="K13" s="204">
        <f t="shared" si="1"/>
        <v>0</v>
      </c>
    </row>
    <row r="14" spans="1:11" ht="16.5" customHeight="1" x14ac:dyDescent="0.25">
      <c r="A14" s="176" t="s">
        <v>83</v>
      </c>
      <c r="B14" s="303" t="s">
        <v>791</v>
      </c>
      <c r="C14" s="304">
        <v>200</v>
      </c>
      <c r="D14" s="203" t="s">
        <v>66</v>
      </c>
      <c r="E14" s="203" t="s">
        <v>66</v>
      </c>
      <c r="F14" s="204">
        <f>'8. разд '!F409</f>
        <v>850000</v>
      </c>
      <c r="G14" s="204">
        <f>'8. разд '!G409</f>
        <v>0</v>
      </c>
      <c r="H14" s="204">
        <f>'8. разд '!H409</f>
        <v>0</v>
      </c>
      <c r="I14" s="204">
        <f>'8. разд '!I409</f>
        <v>0</v>
      </c>
      <c r="J14" s="204">
        <f>'8. разд '!J409</f>
        <v>850000</v>
      </c>
      <c r="K14" s="204">
        <f>'8. разд '!K409</f>
        <v>0</v>
      </c>
    </row>
    <row r="15" spans="1:11" ht="36" x14ac:dyDescent="0.25">
      <c r="A15" s="208" t="s">
        <v>830</v>
      </c>
      <c r="B15" s="303" t="s">
        <v>831</v>
      </c>
      <c r="C15" s="304"/>
      <c r="D15" s="203"/>
      <c r="E15" s="203"/>
      <c r="F15" s="204">
        <f>F16</f>
        <v>1864400</v>
      </c>
      <c r="G15" s="204">
        <f t="shared" ref="G15:K19" si="2">G16</f>
        <v>0</v>
      </c>
      <c r="H15" s="204">
        <f t="shared" si="2"/>
        <v>0</v>
      </c>
      <c r="I15" s="204">
        <f t="shared" si="2"/>
        <v>0</v>
      </c>
      <c r="J15" s="204">
        <f t="shared" si="2"/>
        <v>1864400</v>
      </c>
      <c r="K15" s="204">
        <f t="shared" si="2"/>
        <v>0</v>
      </c>
    </row>
    <row r="16" spans="1:11" ht="36" x14ac:dyDescent="0.25">
      <c r="A16" s="208" t="s">
        <v>832</v>
      </c>
      <c r="B16" s="303" t="s">
        <v>833</v>
      </c>
      <c r="C16" s="304"/>
      <c r="D16" s="203"/>
      <c r="E16" s="203"/>
      <c r="F16" s="204">
        <f>F17</f>
        <v>1864400</v>
      </c>
      <c r="G16" s="204">
        <f t="shared" si="2"/>
        <v>0</v>
      </c>
      <c r="H16" s="204">
        <f t="shared" si="2"/>
        <v>0</v>
      </c>
      <c r="I16" s="204">
        <f t="shared" si="2"/>
        <v>0</v>
      </c>
      <c r="J16" s="204">
        <f t="shared" si="2"/>
        <v>1864400</v>
      </c>
      <c r="K16" s="204">
        <f t="shared" si="2"/>
        <v>0</v>
      </c>
    </row>
    <row r="17" spans="1:11" x14ac:dyDescent="0.25">
      <c r="A17" s="177" t="s">
        <v>25</v>
      </c>
      <c r="B17" s="303" t="s">
        <v>834</v>
      </c>
      <c r="C17" s="304"/>
      <c r="D17" s="203"/>
      <c r="E17" s="203"/>
      <c r="F17" s="204">
        <f>F18</f>
        <v>1864400</v>
      </c>
      <c r="G17" s="204">
        <f t="shared" si="2"/>
        <v>0</v>
      </c>
      <c r="H17" s="204">
        <f t="shared" si="2"/>
        <v>0</v>
      </c>
      <c r="I17" s="204">
        <f t="shared" si="2"/>
        <v>0</v>
      </c>
      <c r="J17" s="204">
        <f t="shared" si="2"/>
        <v>1864400</v>
      </c>
      <c r="K17" s="204">
        <f t="shared" si="2"/>
        <v>0</v>
      </c>
    </row>
    <row r="18" spans="1:11" ht="24" x14ac:dyDescent="0.25">
      <c r="A18" s="208" t="s">
        <v>18</v>
      </c>
      <c r="B18" s="303" t="s">
        <v>834</v>
      </c>
      <c r="C18" s="304">
        <v>200</v>
      </c>
      <c r="D18" s="203"/>
      <c r="E18" s="203"/>
      <c r="F18" s="204">
        <f>F19</f>
        <v>1864400</v>
      </c>
      <c r="G18" s="204">
        <f t="shared" si="2"/>
        <v>0</v>
      </c>
      <c r="H18" s="204">
        <f t="shared" si="2"/>
        <v>0</v>
      </c>
      <c r="I18" s="204">
        <f t="shared" si="2"/>
        <v>0</v>
      </c>
      <c r="J18" s="204">
        <f t="shared" si="2"/>
        <v>1864400</v>
      </c>
      <c r="K18" s="204">
        <f t="shared" si="2"/>
        <v>0</v>
      </c>
    </row>
    <row r="19" spans="1:11" x14ac:dyDescent="0.25">
      <c r="A19" s="176" t="s">
        <v>102</v>
      </c>
      <c r="B19" s="303" t="s">
        <v>834</v>
      </c>
      <c r="C19" s="304">
        <v>200</v>
      </c>
      <c r="D19" s="203" t="s">
        <v>100</v>
      </c>
      <c r="E19" s="203"/>
      <c r="F19" s="204">
        <f>F20</f>
        <v>1864400</v>
      </c>
      <c r="G19" s="204">
        <f t="shared" si="2"/>
        <v>0</v>
      </c>
      <c r="H19" s="204">
        <f t="shared" si="2"/>
        <v>0</v>
      </c>
      <c r="I19" s="204">
        <f t="shared" si="2"/>
        <v>0</v>
      </c>
      <c r="J19" s="204">
        <f t="shared" si="2"/>
        <v>1864400</v>
      </c>
      <c r="K19" s="204">
        <f t="shared" si="2"/>
        <v>0</v>
      </c>
    </row>
    <row r="20" spans="1:11" ht="24" x14ac:dyDescent="0.25">
      <c r="A20" s="177" t="s">
        <v>101</v>
      </c>
      <c r="B20" s="303" t="s">
        <v>834</v>
      </c>
      <c r="C20" s="304">
        <v>200</v>
      </c>
      <c r="D20" s="203" t="s">
        <v>100</v>
      </c>
      <c r="E20" s="203" t="s">
        <v>47</v>
      </c>
      <c r="F20" s="204">
        <f>'8. разд '!F607</f>
        <v>1864400</v>
      </c>
      <c r="G20" s="204">
        <f>'8. разд '!G607</f>
        <v>0</v>
      </c>
      <c r="H20" s="204">
        <f>'8. разд '!H607</f>
        <v>0</v>
      </c>
      <c r="I20" s="204">
        <f>'8. разд '!I607</f>
        <v>0</v>
      </c>
      <c r="J20" s="204">
        <f>'8. разд '!J607</f>
        <v>1864400</v>
      </c>
      <c r="K20" s="204">
        <f>'8. разд '!K607</f>
        <v>0</v>
      </c>
    </row>
    <row r="21" spans="1:11" ht="24" x14ac:dyDescent="0.25">
      <c r="A21" s="208" t="s">
        <v>784</v>
      </c>
      <c r="B21" s="303" t="s">
        <v>792</v>
      </c>
      <c r="C21" s="304"/>
      <c r="D21" s="203"/>
      <c r="E21" s="203"/>
      <c r="F21" s="204">
        <f>F22</f>
        <v>300000</v>
      </c>
      <c r="G21" s="204">
        <f t="shared" ref="G21:K25" si="3">G22</f>
        <v>0</v>
      </c>
      <c r="H21" s="204">
        <f t="shared" si="3"/>
        <v>0</v>
      </c>
      <c r="I21" s="204">
        <f t="shared" si="3"/>
        <v>0</v>
      </c>
      <c r="J21" s="204">
        <f t="shared" si="3"/>
        <v>300000</v>
      </c>
      <c r="K21" s="204">
        <f t="shared" si="3"/>
        <v>0</v>
      </c>
    </row>
    <row r="22" spans="1:11" ht="36" x14ac:dyDescent="0.25">
      <c r="A22" s="208" t="s">
        <v>788</v>
      </c>
      <c r="B22" s="303" t="s">
        <v>793</v>
      </c>
      <c r="C22" s="304"/>
      <c r="D22" s="203"/>
      <c r="E22" s="203"/>
      <c r="F22" s="204">
        <f>F23</f>
        <v>300000</v>
      </c>
      <c r="G22" s="204">
        <f t="shared" si="3"/>
        <v>0</v>
      </c>
      <c r="H22" s="204">
        <f t="shared" si="3"/>
        <v>0</v>
      </c>
      <c r="I22" s="204">
        <f t="shared" si="3"/>
        <v>0</v>
      </c>
      <c r="J22" s="204">
        <f t="shared" si="3"/>
        <v>300000</v>
      </c>
      <c r="K22" s="204">
        <f t="shared" si="3"/>
        <v>0</v>
      </c>
    </row>
    <row r="23" spans="1:11" x14ac:dyDescent="0.25">
      <c r="A23" s="177" t="s">
        <v>25</v>
      </c>
      <c r="B23" s="303" t="s">
        <v>794</v>
      </c>
      <c r="C23" s="304"/>
      <c r="D23" s="203"/>
      <c r="E23" s="203"/>
      <c r="F23" s="204">
        <f>F24</f>
        <v>300000</v>
      </c>
      <c r="G23" s="204">
        <f t="shared" si="3"/>
        <v>0</v>
      </c>
      <c r="H23" s="204">
        <f t="shared" si="3"/>
        <v>0</v>
      </c>
      <c r="I23" s="204">
        <f t="shared" si="3"/>
        <v>0</v>
      </c>
      <c r="J23" s="204">
        <f t="shared" si="3"/>
        <v>300000</v>
      </c>
      <c r="K23" s="204">
        <f t="shared" si="3"/>
        <v>0</v>
      </c>
    </row>
    <row r="24" spans="1:11" ht="24" x14ac:dyDescent="0.25">
      <c r="A24" s="208" t="s">
        <v>18</v>
      </c>
      <c r="B24" s="303" t="s">
        <v>794</v>
      </c>
      <c r="C24" s="304">
        <v>200</v>
      </c>
      <c r="D24" s="203"/>
      <c r="E24" s="203"/>
      <c r="F24" s="204">
        <f>F25</f>
        <v>300000</v>
      </c>
      <c r="G24" s="204">
        <f t="shared" si="3"/>
        <v>0</v>
      </c>
      <c r="H24" s="204">
        <f t="shared" si="3"/>
        <v>0</v>
      </c>
      <c r="I24" s="204">
        <f t="shared" si="3"/>
        <v>0</v>
      </c>
      <c r="J24" s="204">
        <f t="shared" si="3"/>
        <v>300000</v>
      </c>
      <c r="K24" s="204">
        <f t="shared" si="3"/>
        <v>0</v>
      </c>
    </row>
    <row r="25" spans="1:11" x14ac:dyDescent="0.25">
      <c r="A25" s="188" t="s">
        <v>68</v>
      </c>
      <c r="B25" s="303" t="s">
        <v>794</v>
      </c>
      <c r="C25" s="304">
        <v>200</v>
      </c>
      <c r="D25" s="203" t="s">
        <v>66</v>
      </c>
      <c r="E25" s="203"/>
      <c r="F25" s="204">
        <f>F26</f>
        <v>300000</v>
      </c>
      <c r="G25" s="204">
        <f t="shared" si="3"/>
        <v>0</v>
      </c>
      <c r="H25" s="204">
        <f t="shared" si="3"/>
        <v>0</v>
      </c>
      <c r="I25" s="204">
        <f t="shared" si="3"/>
        <v>0</v>
      </c>
      <c r="J25" s="204">
        <f t="shared" si="3"/>
        <v>300000</v>
      </c>
      <c r="K25" s="204">
        <f t="shared" si="3"/>
        <v>0</v>
      </c>
    </row>
    <row r="26" spans="1:11" x14ac:dyDescent="0.25">
      <c r="A26" s="208" t="s">
        <v>83</v>
      </c>
      <c r="B26" s="303" t="s">
        <v>794</v>
      </c>
      <c r="C26" s="304">
        <v>200</v>
      </c>
      <c r="D26" s="203" t="s">
        <v>66</v>
      </c>
      <c r="E26" s="203" t="s">
        <v>66</v>
      </c>
      <c r="F26" s="204">
        <f>'8. разд '!F413</f>
        <v>300000</v>
      </c>
      <c r="G26" s="204">
        <f>'8. разд '!G413</f>
        <v>0</v>
      </c>
      <c r="H26" s="204">
        <f>'8. разд '!H413</f>
        <v>0</v>
      </c>
      <c r="I26" s="204">
        <f>'8. разд '!I413</f>
        <v>0</v>
      </c>
      <c r="J26" s="204">
        <f>'8. разд '!J413</f>
        <v>300000</v>
      </c>
      <c r="K26" s="204">
        <f>'8. разд '!K413</f>
        <v>0</v>
      </c>
    </row>
    <row r="27" spans="1:11" ht="36" x14ac:dyDescent="0.25">
      <c r="A27" s="208" t="s">
        <v>801</v>
      </c>
      <c r="B27" s="303" t="s">
        <v>804</v>
      </c>
      <c r="C27" s="404"/>
      <c r="D27" s="203"/>
      <c r="E27" s="203"/>
      <c r="F27" s="204">
        <f>F28+F52+F57</f>
        <v>7141600</v>
      </c>
      <c r="G27" s="204">
        <f t="shared" ref="G27:K27" si="4">G28+G52+G57</f>
        <v>0</v>
      </c>
      <c r="H27" s="204">
        <f t="shared" si="4"/>
        <v>0</v>
      </c>
      <c r="I27" s="204">
        <f t="shared" si="4"/>
        <v>0</v>
      </c>
      <c r="J27" s="204">
        <f t="shared" si="4"/>
        <v>7141600</v>
      </c>
      <c r="K27" s="204">
        <f t="shared" si="4"/>
        <v>0</v>
      </c>
    </row>
    <row r="28" spans="1:11" ht="36" x14ac:dyDescent="0.25">
      <c r="A28" s="208" t="s">
        <v>802</v>
      </c>
      <c r="B28" s="303" t="s">
        <v>803</v>
      </c>
      <c r="C28" s="304"/>
      <c r="D28" s="203"/>
      <c r="E28" s="173"/>
      <c r="F28" s="204">
        <f>F29+F40+F44+F48+F36</f>
        <v>5767500</v>
      </c>
      <c r="G28" s="204">
        <f t="shared" ref="G28:K28" si="5">G29+G40+G44+G48+G36</f>
        <v>0</v>
      </c>
      <c r="H28" s="204">
        <f t="shared" si="5"/>
        <v>0</v>
      </c>
      <c r="I28" s="204">
        <f t="shared" si="5"/>
        <v>0</v>
      </c>
      <c r="J28" s="204">
        <f t="shared" si="5"/>
        <v>5767500</v>
      </c>
      <c r="K28" s="204">
        <f t="shared" si="5"/>
        <v>0</v>
      </c>
    </row>
    <row r="29" spans="1:11" x14ac:dyDescent="0.25">
      <c r="A29" s="177" t="s">
        <v>25</v>
      </c>
      <c r="B29" s="303" t="s">
        <v>806</v>
      </c>
      <c r="C29" s="304"/>
      <c r="D29" s="203"/>
      <c r="E29" s="173"/>
      <c r="F29" s="204">
        <f>F30+F33</f>
        <v>168500</v>
      </c>
      <c r="G29" s="204">
        <f t="shared" ref="G29:K29" si="6">G30+G33</f>
        <v>0</v>
      </c>
      <c r="H29" s="204">
        <f t="shared" si="6"/>
        <v>0</v>
      </c>
      <c r="I29" s="204">
        <f t="shared" si="6"/>
        <v>0</v>
      </c>
      <c r="J29" s="204">
        <f t="shared" si="6"/>
        <v>168500</v>
      </c>
      <c r="K29" s="204">
        <f t="shared" si="6"/>
        <v>0</v>
      </c>
    </row>
    <row r="30" spans="1:11" ht="24" x14ac:dyDescent="0.25">
      <c r="A30" s="208" t="s">
        <v>18</v>
      </c>
      <c r="B30" s="303" t="s">
        <v>806</v>
      </c>
      <c r="C30" s="304">
        <v>200</v>
      </c>
      <c r="D30" s="203"/>
      <c r="E30" s="173"/>
      <c r="F30" s="204">
        <f>F31</f>
        <v>68500</v>
      </c>
      <c r="G30" s="204">
        <f t="shared" ref="G30:K31" si="7">G31</f>
        <v>0</v>
      </c>
      <c r="H30" s="204">
        <f t="shared" si="7"/>
        <v>0</v>
      </c>
      <c r="I30" s="204">
        <f t="shared" si="7"/>
        <v>0</v>
      </c>
      <c r="J30" s="204">
        <f t="shared" si="7"/>
        <v>68500</v>
      </c>
      <c r="K30" s="204">
        <f t="shared" si="7"/>
        <v>0</v>
      </c>
    </row>
    <row r="31" spans="1:11" x14ac:dyDescent="0.25">
      <c r="A31" s="208" t="s">
        <v>11</v>
      </c>
      <c r="B31" s="303" t="s">
        <v>806</v>
      </c>
      <c r="C31" s="304">
        <v>200</v>
      </c>
      <c r="D31" s="203" t="s">
        <v>3</v>
      </c>
      <c r="E31" s="303"/>
      <c r="F31" s="204">
        <f>F32</f>
        <v>68500</v>
      </c>
      <c r="G31" s="204">
        <f t="shared" si="7"/>
        <v>0</v>
      </c>
      <c r="H31" s="204">
        <f t="shared" si="7"/>
        <v>0</v>
      </c>
      <c r="I31" s="204">
        <f t="shared" si="7"/>
        <v>0</v>
      </c>
      <c r="J31" s="204">
        <f t="shared" si="7"/>
        <v>68500</v>
      </c>
      <c r="K31" s="204">
        <f t="shared" si="7"/>
        <v>0</v>
      </c>
    </row>
    <row r="32" spans="1:11" x14ac:dyDescent="0.25">
      <c r="A32" s="208" t="s">
        <v>45</v>
      </c>
      <c r="B32" s="303" t="s">
        <v>806</v>
      </c>
      <c r="C32" s="304">
        <v>200</v>
      </c>
      <c r="D32" s="203" t="s">
        <v>3</v>
      </c>
      <c r="E32" s="303" t="s">
        <v>38</v>
      </c>
      <c r="F32" s="204">
        <f>'8. разд '!F527</f>
        <v>68500</v>
      </c>
      <c r="G32" s="204">
        <f>'8. разд '!G527</f>
        <v>0</v>
      </c>
      <c r="H32" s="204">
        <f>'8. разд '!H527</f>
        <v>0</v>
      </c>
      <c r="I32" s="204">
        <f>'8. разд '!I527</f>
        <v>0</v>
      </c>
      <c r="J32" s="204">
        <f>'8. разд '!J527</f>
        <v>68500</v>
      </c>
      <c r="K32" s="204">
        <f>'8. разд '!K527</f>
        <v>0</v>
      </c>
    </row>
    <row r="33" spans="1:11" ht="24" x14ac:dyDescent="0.25">
      <c r="A33" s="208" t="s">
        <v>48</v>
      </c>
      <c r="B33" s="303" t="s">
        <v>806</v>
      </c>
      <c r="C33" s="304">
        <v>600</v>
      </c>
      <c r="D33" s="203"/>
      <c r="E33" s="221"/>
      <c r="F33" s="204">
        <f>F34</f>
        <v>100000</v>
      </c>
      <c r="G33" s="204">
        <f t="shared" ref="G33:K34" si="8">G34</f>
        <v>0</v>
      </c>
      <c r="H33" s="204">
        <f t="shared" si="8"/>
        <v>0</v>
      </c>
      <c r="I33" s="204">
        <f t="shared" si="8"/>
        <v>0</v>
      </c>
      <c r="J33" s="204">
        <f t="shared" si="8"/>
        <v>100000</v>
      </c>
      <c r="K33" s="204">
        <f t="shared" si="8"/>
        <v>0</v>
      </c>
    </row>
    <row r="34" spans="1:11" x14ac:dyDescent="0.25">
      <c r="A34" s="208" t="s">
        <v>11</v>
      </c>
      <c r="B34" s="303" t="s">
        <v>806</v>
      </c>
      <c r="C34" s="304">
        <v>600</v>
      </c>
      <c r="D34" s="203" t="s">
        <v>3</v>
      </c>
      <c r="E34" s="303"/>
      <c r="F34" s="204">
        <f>F35</f>
        <v>100000</v>
      </c>
      <c r="G34" s="204">
        <f t="shared" si="8"/>
        <v>0</v>
      </c>
      <c r="H34" s="204">
        <f t="shared" si="8"/>
        <v>0</v>
      </c>
      <c r="I34" s="204">
        <f t="shared" si="8"/>
        <v>0</v>
      </c>
      <c r="J34" s="204">
        <f t="shared" si="8"/>
        <v>100000</v>
      </c>
      <c r="K34" s="204">
        <f t="shared" si="8"/>
        <v>0</v>
      </c>
    </row>
    <row r="35" spans="1:11" x14ac:dyDescent="0.25">
      <c r="A35" s="208" t="s">
        <v>45</v>
      </c>
      <c r="B35" s="303" t="s">
        <v>806</v>
      </c>
      <c r="C35" s="304">
        <v>600</v>
      </c>
      <c r="D35" s="203" t="s">
        <v>3</v>
      </c>
      <c r="E35" s="303" t="s">
        <v>38</v>
      </c>
      <c r="F35" s="204">
        <f>'8. разд '!F528</f>
        <v>100000</v>
      </c>
      <c r="G35" s="204">
        <f>'8. разд '!G528</f>
        <v>0</v>
      </c>
      <c r="H35" s="204">
        <f>'8. разд '!H528</f>
        <v>0</v>
      </c>
      <c r="I35" s="204">
        <f>'8. разд '!I528</f>
        <v>0</v>
      </c>
      <c r="J35" s="204">
        <f>'8. разд '!J528</f>
        <v>100000</v>
      </c>
      <c r="K35" s="204">
        <f>'8. разд '!K528</f>
        <v>0</v>
      </c>
    </row>
    <row r="36" spans="1:11" x14ac:dyDescent="0.25">
      <c r="A36" s="177" t="s">
        <v>106</v>
      </c>
      <c r="B36" s="303" t="s">
        <v>805</v>
      </c>
      <c r="C36" s="304"/>
      <c r="D36" s="203"/>
      <c r="E36" s="303"/>
      <c r="F36" s="204">
        <f>F37</f>
        <v>4680000</v>
      </c>
      <c r="G36" s="204">
        <f t="shared" ref="G36:K38" si="9">G37</f>
        <v>0</v>
      </c>
      <c r="H36" s="204">
        <f t="shared" si="9"/>
        <v>0</v>
      </c>
      <c r="I36" s="204">
        <f t="shared" si="9"/>
        <v>0</v>
      </c>
      <c r="J36" s="204">
        <f t="shared" si="9"/>
        <v>4680000</v>
      </c>
      <c r="K36" s="204">
        <f t="shared" si="9"/>
        <v>0</v>
      </c>
    </row>
    <row r="37" spans="1:11" x14ac:dyDescent="0.25">
      <c r="A37" s="208" t="s">
        <v>5</v>
      </c>
      <c r="B37" s="303" t="s">
        <v>805</v>
      </c>
      <c r="C37" s="304">
        <v>300</v>
      </c>
      <c r="D37" s="203"/>
      <c r="E37" s="303"/>
      <c r="F37" s="204">
        <f>F38</f>
        <v>4680000</v>
      </c>
      <c r="G37" s="204">
        <f t="shared" si="9"/>
        <v>0</v>
      </c>
      <c r="H37" s="204">
        <f t="shared" si="9"/>
        <v>0</v>
      </c>
      <c r="I37" s="204">
        <f t="shared" si="9"/>
        <v>0</v>
      </c>
      <c r="J37" s="204">
        <f t="shared" si="9"/>
        <v>4680000</v>
      </c>
      <c r="K37" s="204">
        <f t="shared" si="9"/>
        <v>0</v>
      </c>
    </row>
    <row r="38" spans="1:11" x14ac:dyDescent="0.25">
      <c r="A38" s="208" t="s">
        <v>11</v>
      </c>
      <c r="B38" s="303" t="s">
        <v>805</v>
      </c>
      <c r="C38" s="304">
        <v>300</v>
      </c>
      <c r="D38" s="303" t="s">
        <v>3</v>
      </c>
      <c r="E38" s="303"/>
      <c r="F38" s="204">
        <f>F39</f>
        <v>4680000</v>
      </c>
      <c r="G38" s="204">
        <f t="shared" si="9"/>
        <v>0</v>
      </c>
      <c r="H38" s="204">
        <f t="shared" si="9"/>
        <v>0</v>
      </c>
      <c r="I38" s="204">
        <f t="shared" si="9"/>
        <v>0</v>
      </c>
      <c r="J38" s="204">
        <f t="shared" si="9"/>
        <v>4680000</v>
      </c>
      <c r="K38" s="204">
        <f t="shared" si="9"/>
        <v>0</v>
      </c>
    </row>
    <row r="39" spans="1:11" x14ac:dyDescent="0.25">
      <c r="A39" s="208" t="s">
        <v>107</v>
      </c>
      <c r="B39" s="303" t="s">
        <v>805</v>
      </c>
      <c r="C39" s="304">
        <v>300</v>
      </c>
      <c r="D39" s="303" t="s">
        <v>3</v>
      </c>
      <c r="E39" s="303" t="s">
        <v>23</v>
      </c>
      <c r="F39" s="204">
        <f>'8. разд '!F521</f>
        <v>4680000</v>
      </c>
      <c r="G39" s="204">
        <f>'8. разд '!G521</f>
        <v>0</v>
      </c>
      <c r="H39" s="204">
        <f>'8. разд '!H521</f>
        <v>0</v>
      </c>
      <c r="I39" s="204">
        <f>'8. разд '!I521</f>
        <v>0</v>
      </c>
      <c r="J39" s="204">
        <f>'8. разд '!J521</f>
        <v>4680000</v>
      </c>
      <c r="K39" s="204">
        <f>'8. разд '!K521</f>
        <v>0</v>
      </c>
    </row>
    <row r="40" spans="1:11" ht="48" x14ac:dyDescent="0.25">
      <c r="A40" s="177" t="s">
        <v>807</v>
      </c>
      <c r="B40" s="303" t="s">
        <v>808</v>
      </c>
      <c r="C40" s="304"/>
      <c r="D40" s="203"/>
      <c r="E40" s="221"/>
      <c r="F40" s="204">
        <f>F41</f>
        <v>150000</v>
      </c>
      <c r="G40" s="204">
        <f t="shared" ref="G40:K42" si="10">G41</f>
        <v>0</v>
      </c>
      <c r="H40" s="204">
        <f t="shared" si="10"/>
        <v>0</v>
      </c>
      <c r="I40" s="204">
        <f t="shared" si="10"/>
        <v>0</v>
      </c>
      <c r="J40" s="204">
        <f t="shared" si="10"/>
        <v>150000</v>
      </c>
      <c r="K40" s="204">
        <f t="shared" si="10"/>
        <v>0</v>
      </c>
    </row>
    <row r="41" spans="1:11" x14ac:dyDescent="0.25">
      <c r="A41" s="208" t="s">
        <v>5</v>
      </c>
      <c r="B41" s="303" t="s">
        <v>808</v>
      </c>
      <c r="C41" s="304">
        <v>300</v>
      </c>
      <c r="D41" s="203"/>
      <c r="E41" s="221"/>
      <c r="F41" s="204">
        <f>F42</f>
        <v>150000</v>
      </c>
      <c r="G41" s="204">
        <f t="shared" si="10"/>
        <v>0</v>
      </c>
      <c r="H41" s="204">
        <f t="shared" si="10"/>
        <v>0</v>
      </c>
      <c r="I41" s="204">
        <f t="shared" si="10"/>
        <v>0</v>
      </c>
      <c r="J41" s="204">
        <f t="shared" si="10"/>
        <v>150000</v>
      </c>
      <c r="K41" s="204">
        <f t="shared" si="10"/>
        <v>0</v>
      </c>
    </row>
    <row r="42" spans="1:11" x14ac:dyDescent="0.25">
      <c r="A42" s="208" t="s">
        <v>11</v>
      </c>
      <c r="B42" s="303" t="s">
        <v>808</v>
      </c>
      <c r="C42" s="304">
        <v>300</v>
      </c>
      <c r="D42" s="203" t="s">
        <v>3</v>
      </c>
      <c r="E42" s="303"/>
      <c r="F42" s="204">
        <f>F43</f>
        <v>150000</v>
      </c>
      <c r="G42" s="204">
        <f t="shared" si="10"/>
        <v>0</v>
      </c>
      <c r="H42" s="204">
        <f t="shared" si="10"/>
        <v>0</v>
      </c>
      <c r="I42" s="204">
        <f t="shared" si="10"/>
        <v>0</v>
      </c>
      <c r="J42" s="204">
        <f t="shared" si="10"/>
        <v>150000</v>
      </c>
      <c r="K42" s="204">
        <f t="shared" si="10"/>
        <v>0</v>
      </c>
    </row>
    <row r="43" spans="1:11" x14ac:dyDescent="0.25">
      <c r="A43" s="208" t="s">
        <v>45</v>
      </c>
      <c r="B43" s="303" t="s">
        <v>808</v>
      </c>
      <c r="C43" s="304">
        <v>300</v>
      </c>
      <c r="D43" s="203" t="s">
        <v>3</v>
      </c>
      <c r="E43" s="303" t="s">
        <v>38</v>
      </c>
      <c r="F43" s="204">
        <f>'8. разд '!F530</f>
        <v>150000</v>
      </c>
      <c r="G43" s="204">
        <f>'8. разд '!G530</f>
        <v>0</v>
      </c>
      <c r="H43" s="204">
        <f>'8. разд '!H530</f>
        <v>0</v>
      </c>
      <c r="I43" s="204">
        <f>'8. разд '!I530</f>
        <v>0</v>
      </c>
      <c r="J43" s="204">
        <f>'8. разд '!J530</f>
        <v>150000</v>
      </c>
      <c r="K43" s="204">
        <f>'8. разд '!K530</f>
        <v>0</v>
      </c>
    </row>
    <row r="44" spans="1:11" ht="36" x14ac:dyDescent="0.25">
      <c r="A44" s="208" t="s">
        <v>809</v>
      </c>
      <c r="B44" s="303" t="s">
        <v>810</v>
      </c>
      <c r="C44" s="304"/>
      <c r="D44" s="203"/>
      <c r="E44" s="221"/>
      <c r="F44" s="204">
        <f>F45</f>
        <v>69000</v>
      </c>
      <c r="G44" s="204">
        <f t="shared" ref="G44:K46" si="11">G45</f>
        <v>0</v>
      </c>
      <c r="H44" s="204">
        <f t="shared" si="11"/>
        <v>0</v>
      </c>
      <c r="I44" s="204">
        <f t="shared" si="11"/>
        <v>0</v>
      </c>
      <c r="J44" s="204">
        <f t="shared" si="11"/>
        <v>69000</v>
      </c>
      <c r="K44" s="204">
        <f t="shared" si="11"/>
        <v>0</v>
      </c>
    </row>
    <row r="45" spans="1:11" x14ac:dyDescent="0.25">
      <c r="A45" s="208" t="s">
        <v>5</v>
      </c>
      <c r="B45" s="303" t="s">
        <v>810</v>
      </c>
      <c r="C45" s="304">
        <v>300</v>
      </c>
      <c r="D45" s="203"/>
      <c r="E45" s="221"/>
      <c r="F45" s="204">
        <f>F46</f>
        <v>69000</v>
      </c>
      <c r="G45" s="204">
        <f t="shared" si="11"/>
        <v>0</v>
      </c>
      <c r="H45" s="204">
        <f t="shared" si="11"/>
        <v>0</v>
      </c>
      <c r="I45" s="204">
        <f t="shared" si="11"/>
        <v>0</v>
      </c>
      <c r="J45" s="204">
        <f t="shared" si="11"/>
        <v>69000</v>
      </c>
      <c r="K45" s="204">
        <f t="shared" si="11"/>
        <v>0</v>
      </c>
    </row>
    <row r="46" spans="1:11" x14ac:dyDescent="0.25">
      <c r="A46" s="208" t="s">
        <v>11</v>
      </c>
      <c r="B46" s="303" t="s">
        <v>810</v>
      </c>
      <c r="C46" s="304">
        <v>300</v>
      </c>
      <c r="D46" s="203" t="s">
        <v>3</v>
      </c>
      <c r="E46" s="303"/>
      <c r="F46" s="204">
        <f>F47</f>
        <v>69000</v>
      </c>
      <c r="G46" s="204">
        <f t="shared" si="11"/>
        <v>0</v>
      </c>
      <c r="H46" s="204">
        <f t="shared" si="11"/>
        <v>0</v>
      </c>
      <c r="I46" s="204">
        <f t="shared" si="11"/>
        <v>0</v>
      </c>
      <c r="J46" s="204">
        <f t="shared" si="11"/>
        <v>69000</v>
      </c>
      <c r="K46" s="204">
        <f t="shared" si="11"/>
        <v>0</v>
      </c>
    </row>
    <row r="47" spans="1:11" x14ac:dyDescent="0.25">
      <c r="A47" s="208" t="s">
        <v>45</v>
      </c>
      <c r="B47" s="303" t="s">
        <v>810</v>
      </c>
      <c r="C47" s="304">
        <v>300</v>
      </c>
      <c r="D47" s="203" t="s">
        <v>3</v>
      </c>
      <c r="E47" s="303" t="s">
        <v>38</v>
      </c>
      <c r="F47" s="204">
        <f>'8. разд '!F532</f>
        <v>69000</v>
      </c>
      <c r="G47" s="204">
        <f>'8. разд '!G532</f>
        <v>0</v>
      </c>
      <c r="H47" s="204">
        <f>'8. разд '!H532</f>
        <v>0</v>
      </c>
      <c r="I47" s="204">
        <f>'8. разд '!I532</f>
        <v>0</v>
      </c>
      <c r="J47" s="204">
        <f>'8. разд '!J532</f>
        <v>69000</v>
      </c>
      <c r="K47" s="204">
        <f>'8. разд '!K532</f>
        <v>0</v>
      </c>
    </row>
    <row r="48" spans="1:11" ht="60" x14ac:dyDescent="0.25">
      <c r="A48" s="188" t="s">
        <v>533</v>
      </c>
      <c r="B48" s="303" t="s">
        <v>836</v>
      </c>
      <c r="C48" s="304"/>
      <c r="D48" s="203"/>
      <c r="E48" s="303"/>
      <c r="F48" s="204">
        <f>F49</f>
        <v>700000</v>
      </c>
      <c r="G48" s="204">
        <f t="shared" ref="G48:K50" si="12">G49</f>
        <v>0</v>
      </c>
      <c r="H48" s="204">
        <f t="shared" si="12"/>
        <v>0</v>
      </c>
      <c r="I48" s="204">
        <f t="shared" si="12"/>
        <v>0</v>
      </c>
      <c r="J48" s="204">
        <f t="shared" si="12"/>
        <v>700000</v>
      </c>
      <c r="K48" s="204">
        <f t="shared" si="12"/>
        <v>0</v>
      </c>
    </row>
    <row r="49" spans="1:11" x14ac:dyDescent="0.25">
      <c r="A49" s="208" t="s">
        <v>16</v>
      </c>
      <c r="B49" s="303" t="s">
        <v>836</v>
      </c>
      <c r="C49" s="304">
        <v>800</v>
      </c>
      <c r="D49" s="203"/>
      <c r="E49" s="303"/>
      <c r="F49" s="204">
        <f>F50</f>
        <v>700000</v>
      </c>
      <c r="G49" s="204">
        <f t="shared" si="12"/>
        <v>0</v>
      </c>
      <c r="H49" s="204">
        <f t="shared" si="12"/>
        <v>0</v>
      </c>
      <c r="I49" s="204">
        <f t="shared" si="12"/>
        <v>0</v>
      </c>
      <c r="J49" s="204">
        <f t="shared" si="12"/>
        <v>700000</v>
      </c>
      <c r="K49" s="204">
        <f t="shared" si="12"/>
        <v>0</v>
      </c>
    </row>
    <row r="50" spans="1:11" x14ac:dyDescent="0.25">
      <c r="A50" s="208" t="s">
        <v>30</v>
      </c>
      <c r="B50" s="303" t="s">
        <v>836</v>
      </c>
      <c r="C50" s="304">
        <v>800</v>
      </c>
      <c r="D50" s="303" t="s">
        <v>23</v>
      </c>
      <c r="E50" s="303"/>
      <c r="F50" s="204">
        <f>F51</f>
        <v>700000</v>
      </c>
      <c r="G50" s="204">
        <f t="shared" si="12"/>
        <v>0</v>
      </c>
      <c r="H50" s="204">
        <f t="shared" si="12"/>
        <v>0</v>
      </c>
      <c r="I50" s="204">
        <f t="shared" si="12"/>
        <v>0</v>
      </c>
      <c r="J50" s="204">
        <f t="shared" si="12"/>
        <v>700000</v>
      </c>
      <c r="K50" s="204">
        <f t="shared" si="12"/>
        <v>0</v>
      </c>
    </row>
    <row r="51" spans="1:11" x14ac:dyDescent="0.25">
      <c r="A51" s="208" t="s">
        <v>26</v>
      </c>
      <c r="B51" s="303" t="s">
        <v>836</v>
      </c>
      <c r="C51" s="304">
        <v>800</v>
      </c>
      <c r="D51" s="303" t="s">
        <v>23</v>
      </c>
      <c r="E51" s="303" t="s">
        <v>22</v>
      </c>
      <c r="F51" s="204">
        <f>'8. разд '!F83</f>
        <v>700000</v>
      </c>
      <c r="G51" s="204">
        <f>'8. разд '!G83</f>
        <v>0</v>
      </c>
      <c r="H51" s="204">
        <f>'8. разд '!H83</f>
        <v>0</v>
      </c>
      <c r="I51" s="204">
        <f>'8. разд '!I83</f>
        <v>0</v>
      </c>
      <c r="J51" s="204">
        <f>'8. разд '!J83</f>
        <v>700000</v>
      </c>
      <c r="K51" s="204">
        <f>'8. разд '!K83</f>
        <v>0</v>
      </c>
    </row>
    <row r="52" spans="1:11" ht="24" x14ac:dyDescent="0.25">
      <c r="A52" s="208" t="s">
        <v>811</v>
      </c>
      <c r="B52" s="303" t="s">
        <v>812</v>
      </c>
      <c r="C52" s="304"/>
      <c r="D52" s="203"/>
      <c r="E52" s="221"/>
      <c r="F52" s="204">
        <f>F53</f>
        <v>403800</v>
      </c>
      <c r="G52" s="204">
        <f t="shared" ref="G52:K55" si="13">G53</f>
        <v>0</v>
      </c>
      <c r="H52" s="204">
        <f t="shared" si="13"/>
        <v>0</v>
      </c>
      <c r="I52" s="204">
        <f t="shared" si="13"/>
        <v>0</v>
      </c>
      <c r="J52" s="204">
        <f t="shared" si="13"/>
        <v>403800</v>
      </c>
      <c r="K52" s="204">
        <f t="shared" si="13"/>
        <v>0</v>
      </c>
    </row>
    <row r="53" spans="1:11" ht="24" x14ac:dyDescent="0.25">
      <c r="A53" s="177" t="s">
        <v>813</v>
      </c>
      <c r="B53" s="303" t="s">
        <v>814</v>
      </c>
      <c r="C53" s="304"/>
      <c r="D53" s="203"/>
      <c r="E53" s="221"/>
      <c r="F53" s="204">
        <f>F54</f>
        <v>403800</v>
      </c>
      <c r="G53" s="204">
        <f t="shared" si="13"/>
        <v>0</v>
      </c>
      <c r="H53" s="204">
        <f t="shared" si="13"/>
        <v>0</v>
      </c>
      <c r="I53" s="204">
        <f t="shared" si="13"/>
        <v>0</v>
      </c>
      <c r="J53" s="204">
        <f t="shared" si="13"/>
        <v>403800</v>
      </c>
      <c r="K53" s="204">
        <f t="shared" si="13"/>
        <v>0</v>
      </c>
    </row>
    <row r="54" spans="1:11" x14ac:dyDescent="0.25">
      <c r="A54" s="208" t="s">
        <v>5</v>
      </c>
      <c r="B54" s="303" t="s">
        <v>814</v>
      </c>
      <c r="C54" s="304">
        <v>300</v>
      </c>
      <c r="D54" s="203"/>
      <c r="E54" s="221"/>
      <c r="F54" s="204">
        <f>F55</f>
        <v>403800</v>
      </c>
      <c r="G54" s="204">
        <f t="shared" si="13"/>
        <v>0</v>
      </c>
      <c r="H54" s="204">
        <f t="shared" si="13"/>
        <v>0</v>
      </c>
      <c r="I54" s="204">
        <f t="shared" si="13"/>
        <v>0</v>
      </c>
      <c r="J54" s="204">
        <f t="shared" si="13"/>
        <v>403800</v>
      </c>
      <c r="K54" s="204">
        <f t="shared" si="13"/>
        <v>0</v>
      </c>
    </row>
    <row r="55" spans="1:11" x14ac:dyDescent="0.25">
      <c r="A55" s="208" t="s">
        <v>11</v>
      </c>
      <c r="B55" s="303" t="s">
        <v>814</v>
      </c>
      <c r="C55" s="304">
        <v>300</v>
      </c>
      <c r="D55" s="203" t="s">
        <v>3</v>
      </c>
      <c r="E55" s="303"/>
      <c r="F55" s="204">
        <f>F56</f>
        <v>403800</v>
      </c>
      <c r="G55" s="204">
        <f t="shared" si="13"/>
        <v>0</v>
      </c>
      <c r="H55" s="204">
        <f t="shared" si="13"/>
        <v>0</v>
      </c>
      <c r="I55" s="204">
        <f t="shared" si="13"/>
        <v>0</v>
      </c>
      <c r="J55" s="204">
        <f t="shared" si="13"/>
        <v>403800</v>
      </c>
      <c r="K55" s="204">
        <f t="shared" si="13"/>
        <v>0</v>
      </c>
    </row>
    <row r="56" spans="1:11" x14ac:dyDescent="0.25">
      <c r="A56" s="208" t="s">
        <v>45</v>
      </c>
      <c r="B56" s="303" t="s">
        <v>814</v>
      </c>
      <c r="C56" s="304">
        <v>300</v>
      </c>
      <c r="D56" s="203" t="s">
        <v>3</v>
      </c>
      <c r="E56" s="303" t="s">
        <v>38</v>
      </c>
      <c r="F56" s="204">
        <f>'8. разд '!F535</f>
        <v>403800</v>
      </c>
      <c r="G56" s="204">
        <f>'8. разд '!G535</f>
        <v>0</v>
      </c>
      <c r="H56" s="204">
        <f>'8. разд '!H535</f>
        <v>0</v>
      </c>
      <c r="I56" s="204">
        <f>'8. разд '!I535</f>
        <v>0</v>
      </c>
      <c r="J56" s="204">
        <f>'8. разд '!J535</f>
        <v>403800</v>
      </c>
      <c r="K56" s="204">
        <f>'8. разд '!K535</f>
        <v>0</v>
      </c>
    </row>
    <row r="57" spans="1:11" ht="48" x14ac:dyDescent="0.25">
      <c r="A57" s="208" t="s">
        <v>815</v>
      </c>
      <c r="B57" s="303" t="s">
        <v>816</v>
      </c>
      <c r="C57" s="304"/>
      <c r="D57" s="173"/>
      <c r="E57" s="173"/>
      <c r="F57" s="204">
        <f>F58+F62+F66+F70+F74</f>
        <v>970300</v>
      </c>
      <c r="G57" s="204">
        <f t="shared" ref="G57:K57" si="14">G58+G62+G66+G70+G74</f>
        <v>0</v>
      </c>
      <c r="H57" s="204">
        <f t="shared" si="14"/>
        <v>0</v>
      </c>
      <c r="I57" s="204">
        <f t="shared" si="14"/>
        <v>0</v>
      </c>
      <c r="J57" s="204">
        <f t="shared" si="14"/>
        <v>970300</v>
      </c>
      <c r="K57" s="204">
        <f t="shared" si="14"/>
        <v>0</v>
      </c>
    </row>
    <row r="58" spans="1:11" x14ac:dyDescent="0.25">
      <c r="A58" s="177" t="s">
        <v>25</v>
      </c>
      <c r="B58" s="303" t="s">
        <v>821</v>
      </c>
      <c r="C58" s="304"/>
      <c r="D58" s="203"/>
      <c r="E58" s="173"/>
      <c r="F58" s="204">
        <f>F59</f>
        <v>25600</v>
      </c>
      <c r="G58" s="204">
        <f t="shared" ref="G58:K60" si="15">G59</f>
        <v>0</v>
      </c>
      <c r="H58" s="204">
        <f t="shared" si="15"/>
        <v>0</v>
      </c>
      <c r="I58" s="204">
        <f t="shared" si="15"/>
        <v>0</v>
      </c>
      <c r="J58" s="204">
        <f t="shared" si="15"/>
        <v>25600</v>
      </c>
      <c r="K58" s="204">
        <f t="shared" si="15"/>
        <v>0</v>
      </c>
    </row>
    <row r="59" spans="1:11" x14ac:dyDescent="0.25">
      <c r="A59" s="208" t="s">
        <v>5</v>
      </c>
      <c r="B59" s="303" t="s">
        <v>821</v>
      </c>
      <c r="C59" s="304">
        <v>300</v>
      </c>
      <c r="D59" s="203"/>
      <c r="E59" s="173"/>
      <c r="F59" s="204">
        <f>F60</f>
        <v>25600</v>
      </c>
      <c r="G59" s="204">
        <f t="shared" si="15"/>
        <v>0</v>
      </c>
      <c r="H59" s="204">
        <f t="shared" si="15"/>
        <v>0</v>
      </c>
      <c r="I59" s="204">
        <f t="shared" si="15"/>
        <v>0</v>
      </c>
      <c r="J59" s="204">
        <f t="shared" si="15"/>
        <v>25600</v>
      </c>
      <c r="K59" s="204">
        <f t="shared" si="15"/>
        <v>0</v>
      </c>
    </row>
    <row r="60" spans="1:11" x14ac:dyDescent="0.25">
      <c r="A60" s="208" t="s">
        <v>11</v>
      </c>
      <c r="B60" s="303" t="s">
        <v>821</v>
      </c>
      <c r="C60" s="304">
        <v>300</v>
      </c>
      <c r="D60" s="203" t="s">
        <v>3</v>
      </c>
      <c r="E60" s="303"/>
      <c r="F60" s="204">
        <f>F61</f>
        <v>25600</v>
      </c>
      <c r="G60" s="204">
        <f t="shared" si="15"/>
        <v>0</v>
      </c>
      <c r="H60" s="204">
        <f t="shared" si="15"/>
        <v>0</v>
      </c>
      <c r="I60" s="204">
        <f t="shared" si="15"/>
        <v>0</v>
      </c>
      <c r="J60" s="204">
        <f t="shared" si="15"/>
        <v>25600</v>
      </c>
      <c r="K60" s="204">
        <f t="shared" si="15"/>
        <v>0</v>
      </c>
    </row>
    <row r="61" spans="1:11" x14ac:dyDescent="0.25">
      <c r="A61" s="208" t="s">
        <v>45</v>
      </c>
      <c r="B61" s="303" t="s">
        <v>821</v>
      </c>
      <c r="C61" s="304">
        <v>300</v>
      </c>
      <c r="D61" s="203" t="s">
        <v>3</v>
      </c>
      <c r="E61" s="303" t="s">
        <v>38</v>
      </c>
      <c r="F61" s="204">
        <f>'8. разд '!F538</f>
        <v>25600</v>
      </c>
      <c r="G61" s="204">
        <f>'8. разд '!G538</f>
        <v>0</v>
      </c>
      <c r="H61" s="204">
        <f>'8. разд '!H538</f>
        <v>0</v>
      </c>
      <c r="I61" s="204">
        <f>'8. разд '!I538</f>
        <v>0</v>
      </c>
      <c r="J61" s="204">
        <f>'8. разд '!J538</f>
        <v>25600</v>
      </c>
      <c r="K61" s="204">
        <f>'8. разд '!K538</f>
        <v>0</v>
      </c>
    </row>
    <row r="62" spans="1:11" ht="48" x14ac:dyDescent="0.25">
      <c r="A62" s="208" t="s">
        <v>817</v>
      </c>
      <c r="B62" s="303" t="s">
        <v>822</v>
      </c>
      <c r="C62" s="304"/>
      <c r="D62" s="203"/>
      <c r="E62" s="173"/>
      <c r="F62" s="204">
        <f>F63</f>
        <v>188480</v>
      </c>
      <c r="G62" s="204">
        <f t="shared" ref="G62:K64" si="16">G63</f>
        <v>0</v>
      </c>
      <c r="H62" s="204">
        <f t="shared" si="16"/>
        <v>0</v>
      </c>
      <c r="I62" s="204">
        <f t="shared" si="16"/>
        <v>0</v>
      </c>
      <c r="J62" s="204">
        <f t="shared" si="16"/>
        <v>188480</v>
      </c>
      <c r="K62" s="204">
        <f t="shared" si="16"/>
        <v>0</v>
      </c>
    </row>
    <row r="63" spans="1:11" x14ac:dyDescent="0.25">
      <c r="A63" s="208" t="s">
        <v>5</v>
      </c>
      <c r="B63" s="303" t="s">
        <v>822</v>
      </c>
      <c r="C63" s="304">
        <v>300</v>
      </c>
      <c r="D63" s="203"/>
      <c r="E63" s="173"/>
      <c r="F63" s="204">
        <f>F64</f>
        <v>188480</v>
      </c>
      <c r="G63" s="204">
        <f t="shared" si="16"/>
        <v>0</v>
      </c>
      <c r="H63" s="204">
        <f t="shared" si="16"/>
        <v>0</v>
      </c>
      <c r="I63" s="204">
        <f t="shared" si="16"/>
        <v>0</v>
      </c>
      <c r="J63" s="204">
        <f t="shared" si="16"/>
        <v>188480</v>
      </c>
      <c r="K63" s="204">
        <f t="shared" si="16"/>
        <v>0</v>
      </c>
    </row>
    <row r="64" spans="1:11" x14ac:dyDescent="0.25">
      <c r="A64" s="208" t="s">
        <v>11</v>
      </c>
      <c r="B64" s="303" t="s">
        <v>822</v>
      </c>
      <c r="C64" s="304">
        <v>300</v>
      </c>
      <c r="D64" s="203" t="s">
        <v>3</v>
      </c>
      <c r="E64" s="303"/>
      <c r="F64" s="204">
        <f>F65</f>
        <v>188480</v>
      </c>
      <c r="G64" s="204">
        <f t="shared" si="16"/>
        <v>0</v>
      </c>
      <c r="H64" s="204">
        <f t="shared" si="16"/>
        <v>0</v>
      </c>
      <c r="I64" s="204">
        <f t="shared" si="16"/>
        <v>0</v>
      </c>
      <c r="J64" s="204">
        <f t="shared" si="16"/>
        <v>188480</v>
      </c>
      <c r="K64" s="204">
        <f t="shared" si="16"/>
        <v>0</v>
      </c>
    </row>
    <row r="65" spans="1:11" x14ac:dyDescent="0.25">
      <c r="A65" s="208" t="s">
        <v>45</v>
      </c>
      <c r="B65" s="303" t="s">
        <v>822</v>
      </c>
      <c r="C65" s="304">
        <v>300</v>
      </c>
      <c r="D65" s="203" t="s">
        <v>3</v>
      </c>
      <c r="E65" s="303" t="s">
        <v>38</v>
      </c>
      <c r="F65" s="204">
        <f>'8. разд '!F540</f>
        <v>188480</v>
      </c>
      <c r="G65" s="204">
        <f>'8. разд '!G540</f>
        <v>0</v>
      </c>
      <c r="H65" s="204">
        <f>'8. разд '!H540</f>
        <v>0</v>
      </c>
      <c r="I65" s="204">
        <f>'8. разд '!I540</f>
        <v>0</v>
      </c>
      <c r="J65" s="204">
        <f>'8. разд '!J540</f>
        <v>188480</v>
      </c>
      <c r="K65" s="204">
        <f>'8. разд '!K540</f>
        <v>0</v>
      </c>
    </row>
    <row r="66" spans="1:11" ht="60" x14ac:dyDescent="0.25">
      <c r="A66" s="208" t="s">
        <v>818</v>
      </c>
      <c r="B66" s="303" t="s">
        <v>823</v>
      </c>
      <c r="C66" s="304"/>
      <c r="D66" s="203"/>
      <c r="E66" s="173"/>
      <c r="F66" s="204">
        <f>F67</f>
        <v>238040</v>
      </c>
      <c r="G66" s="204">
        <f t="shared" ref="G66:K68" si="17">G67</f>
        <v>0</v>
      </c>
      <c r="H66" s="204">
        <f t="shared" si="17"/>
        <v>0</v>
      </c>
      <c r="I66" s="204">
        <f t="shared" si="17"/>
        <v>0</v>
      </c>
      <c r="J66" s="204">
        <f t="shared" si="17"/>
        <v>238040</v>
      </c>
      <c r="K66" s="204">
        <f t="shared" si="17"/>
        <v>0</v>
      </c>
    </row>
    <row r="67" spans="1:11" x14ac:dyDescent="0.25">
      <c r="A67" s="208" t="s">
        <v>5</v>
      </c>
      <c r="B67" s="303" t="s">
        <v>823</v>
      </c>
      <c r="C67" s="304">
        <v>300</v>
      </c>
      <c r="D67" s="203"/>
      <c r="E67" s="173"/>
      <c r="F67" s="204">
        <f>F68</f>
        <v>238040</v>
      </c>
      <c r="G67" s="204">
        <f t="shared" si="17"/>
        <v>0</v>
      </c>
      <c r="H67" s="204">
        <f t="shared" si="17"/>
        <v>0</v>
      </c>
      <c r="I67" s="204">
        <f t="shared" si="17"/>
        <v>0</v>
      </c>
      <c r="J67" s="204">
        <f t="shared" si="17"/>
        <v>238040</v>
      </c>
      <c r="K67" s="204">
        <f t="shared" si="17"/>
        <v>0</v>
      </c>
    </row>
    <row r="68" spans="1:11" x14ac:dyDescent="0.25">
      <c r="A68" s="208" t="s">
        <v>11</v>
      </c>
      <c r="B68" s="303" t="s">
        <v>823</v>
      </c>
      <c r="C68" s="304">
        <v>300</v>
      </c>
      <c r="D68" s="203" t="s">
        <v>3</v>
      </c>
      <c r="E68" s="303"/>
      <c r="F68" s="204">
        <f>F69</f>
        <v>238040</v>
      </c>
      <c r="G68" s="204">
        <f t="shared" si="17"/>
        <v>0</v>
      </c>
      <c r="H68" s="204">
        <f t="shared" si="17"/>
        <v>0</v>
      </c>
      <c r="I68" s="204">
        <f t="shared" si="17"/>
        <v>0</v>
      </c>
      <c r="J68" s="204">
        <f t="shared" si="17"/>
        <v>238040</v>
      </c>
      <c r="K68" s="204">
        <f t="shared" si="17"/>
        <v>0</v>
      </c>
    </row>
    <row r="69" spans="1:11" x14ac:dyDescent="0.25">
      <c r="A69" s="208" t="s">
        <v>45</v>
      </c>
      <c r="B69" s="303" t="s">
        <v>823</v>
      </c>
      <c r="C69" s="304">
        <v>300</v>
      </c>
      <c r="D69" s="203" t="s">
        <v>3</v>
      </c>
      <c r="E69" s="303" t="s">
        <v>38</v>
      </c>
      <c r="F69" s="204">
        <f>'8. разд '!F542</f>
        <v>238040</v>
      </c>
      <c r="G69" s="204">
        <f>'8. разд '!G542</f>
        <v>0</v>
      </c>
      <c r="H69" s="204">
        <f>'8. разд '!H542</f>
        <v>0</v>
      </c>
      <c r="I69" s="204">
        <f>'8. разд '!I542</f>
        <v>0</v>
      </c>
      <c r="J69" s="204">
        <f>'8. разд '!J542</f>
        <v>238040</v>
      </c>
      <c r="K69" s="204">
        <f>'8. разд '!K542</f>
        <v>0</v>
      </c>
    </row>
    <row r="70" spans="1:11" ht="60" x14ac:dyDescent="0.25">
      <c r="A70" s="208" t="s">
        <v>819</v>
      </c>
      <c r="B70" s="303" t="s">
        <v>824</v>
      </c>
      <c r="C70" s="304"/>
      <c r="D70" s="203"/>
      <c r="E70" s="173"/>
      <c r="F70" s="204">
        <f>F71</f>
        <v>482780</v>
      </c>
      <c r="G70" s="204">
        <f t="shared" ref="G70:K72" si="18">G71</f>
        <v>0</v>
      </c>
      <c r="H70" s="204">
        <f t="shared" si="18"/>
        <v>0</v>
      </c>
      <c r="I70" s="204">
        <f t="shared" si="18"/>
        <v>0</v>
      </c>
      <c r="J70" s="204">
        <f t="shared" si="18"/>
        <v>482780</v>
      </c>
      <c r="K70" s="204">
        <f t="shared" si="18"/>
        <v>0</v>
      </c>
    </row>
    <row r="71" spans="1:11" x14ac:dyDescent="0.25">
      <c r="A71" s="208" t="s">
        <v>5</v>
      </c>
      <c r="B71" s="303" t="s">
        <v>824</v>
      </c>
      <c r="C71" s="304">
        <v>300</v>
      </c>
      <c r="D71" s="203"/>
      <c r="E71" s="173"/>
      <c r="F71" s="204">
        <f>F72</f>
        <v>482780</v>
      </c>
      <c r="G71" s="204">
        <f t="shared" si="18"/>
        <v>0</v>
      </c>
      <c r="H71" s="204">
        <f t="shared" si="18"/>
        <v>0</v>
      </c>
      <c r="I71" s="204">
        <f t="shared" si="18"/>
        <v>0</v>
      </c>
      <c r="J71" s="204">
        <f t="shared" si="18"/>
        <v>482780</v>
      </c>
      <c r="K71" s="204">
        <f t="shared" si="18"/>
        <v>0</v>
      </c>
    </row>
    <row r="72" spans="1:11" x14ac:dyDescent="0.25">
      <c r="A72" s="208" t="s">
        <v>11</v>
      </c>
      <c r="B72" s="303" t="s">
        <v>824</v>
      </c>
      <c r="C72" s="304">
        <v>300</v>
      </c>
      <c r="D72" s="203" t="s">
        <v>3</v>
      </c>
      <c r="E72" s="303"/>
      <c r="F72" s="204">
        <f>F73</f>
        <v>482780</v>
      </c>
      <c r="G72" s="204">
        <f t="shared" si="18"/>
        <v>0</v>
      </c>
      <c r="H72" s="204">
        <f t="shared" si="18"/>
        <v>0</v>
      </c>
      <c r="I72" s="204">
        <f t="shared" si="18"/>
        <v>0</v>
      </c>
      <c r="J72" s="204">
        <f t="shared" si="18"/>
        <v>482780</v>
      </c>
      <c r="K72" s="204">
        <f t="shared" si="18"/>
        <v>0</v>
      </c>
    </row>
    <row r="73" spans="1:11" x14ac:dyDescent="0.25">
      <c r="A73" s="208" t="s">
        <v>45</v>
      </c>
      <c r="B73" s="303" t="s">
        <v>824</v>
      </c>
      <c r="C73" s="304">
        <v>300</v>
      </c>
      <c r="D73" s="203" t="s">
        <v>3</v>
      </c>
      <c r="E73" s="303" t="s">
        <v>38</v>
      </c>
      <c r="F73" s="204">
        <f>'8. разд '!F544</f>
        <v>482780</v>
      </c>
      <c r="G73" s="204">
        <f>'8. разд '!G544</f>
        <v>0</v>
      </c>
      <c r="H73" s="204">
        <f>'8. разд '!H544</f>
        <v>0</v>
      </c>
      <c r="I73" s="204">
        <f>'8. разд '!I544</f>
        <v>0</v>
      </c>
      <c r="J73" s="204">
        <f>'8. разд '!J544</f>
        <v>482780</v>
      </c>
      <c r="K73" s="204">
        <f>'8. разд '!K544</f>
        <v>0</v>
      </c>
    </row>
    <row r="74" spans="1:11" ht="60" x14ac:dyDescent="0.25">
      <c r="A74" s="208" t="s">
        <v>820</v>
      </c>
      <c r="B74" s="303" t="s">
        <v>825</v>
      </c>
      <c r="C74" s="304"/>
      <c r="D74" s="203"/>
      <c r="E74" s="173"/>
      <c r="F74" s="204">
        <f>F75</f>
        <v>35400</v>
      </c>
      <c r="G74" s="204">
        <f t="shared" ref="G74:K76" si="19">G75</f>
        <v>0</v>
      </c>
      <c r="H74" s="204">
        <f t="shared" si="19"/>
        <v>0</v>
      </c>
      <c r="I74" s="204">
        <f t="shared" si="19"/>
        <v>0</v>
      </c>
      <c r="J74" s="204">
        <f t="shared" si="19"/>
        <v>35400</v>
      </c>
      <c r="K74" s="204">
        <f t="shared" si="19"/>
        <v>0</v>
      </c>
    </row>
    <row r="75" spans="1:11" x14ac:dyDescent="0.25">
      <c r="A75" s="208" t="s">
        <v>5</v>
      </c>
      <c r="B75" s="303" t="s">
        <v>825</v>
      </c>
      <c r="C75" s="304">
        <v>300</v>
      </c>
      <c r="D75" s="203"/>
      <c r="E75" s="173"/>
      <c r="F75" s="204">
        <f>F76</f>
        <v>35400</v>
      </c>
      <c r="G75" s="204">
        <f t="shared" si="19"/>
        <v>0</v>
      </c>
      <c r="H75" s="204">
        <f t="shared" si="19"/>
        <v>0</v>
      </c>
      <c r="I75" s="204">
        <f t="shared" si="19"/>
        <v>0</v>
      </c>
      <c r="J75" s="204">
        <f t="shared" si="19"/>
        <v>35400</v>
      </c>
      <c r="K75" s="204">
        <f t="shared" si="19"/>
        <v>0</v>
      </c>
    </row>
    <row r="76" spans="1:11" x14ac:dyDescent="0.25">
      <c r="A76" s="208" t="s">
        <v>11</v>
      </c>
      <c r="B76" s="303" t="s">
        <v>825</v>
      </c>
      <c r="C76" s="304">
        <v>300</v>
      </c>
      <c r="D76" s="203" t="s">
        <v>3</v>
      </c>
      <c r="E76" s="303"/>
      <c r="F76" s="204">
        <f>F77</f>
        <v>35400</v>
      </c>
      <c r="G76" s="204">
        <f t="shared" si="19"/>
        <v>0</v>
      </c>
      <c r="H76" s="204">
        <f t="shared" si="19"/>
        <v>0</v>
      </c>
      <c r="I76" s="204">
        <f t="shared" si="19"/>
        <v>0</v>
      </c>
      <c r="J76" s="204">
        <f t="shared" si="19"/>
        <v>35400</v>
      </c>
      <c r="K76" s="204">
        <f t="shared" si="19"/>
        <v>0</v>
      </c>
    </row>
    <row r="77" spans="1:11" x14ac:dyDescent="0.25">
      <c r="A77" s="208" t="s">
        <v>45</v>
      </c>
      <c r="B77" s="303" t="s">
        <v>825</v>
      </c>
      <c r="C77" s="304">
        <v>300</v>
      </c>
      <c r="D77" s="203" t="s">
        <v>3</v>
      </c>
      <c r="E77" s="303" t="s">
        <v>38</v>
      </c>
      <c r="F77" s="204">
        <f>'8. разд '!F546</f>
        <v>35400</v>
      </c>
      <c r="G77" s="204">
        <f>'8. разд '!G546</f>
        <v>0</v>
      </c>
      <c r="H77" s="204">
        <f>'8. разд '!H546</f>
        <v>0</v>
      </c>
      <c r="I77" s="204">
        <f>'8. разд '!I546</f>
        <v>0</v>
      </c>
      <c r="J77" s="204">
        <f>'8. разд '!J546</f>
        <v>35400</v>
      </c>
      <c r="K77" s="204">
        <f>'8. разд '!K546</f>
        <v>0</v>
      </c>
    </row>
    <row r="78" spans="1:11" ht="24" x14ac:dyDescent="0.25">
      <c r="A78" s="208" t="s">
        <v>896</v>
      </c>
      <c r="B78" s="303" t="s">
        <v>695</v>
      </c>
      <c r="C78" s="303"/>
      <c r="D78" s="203"/>
      <c r="E78" s="173"/>
      <c r="F78" s="204">
        <f>F79+F84</f>
        <v>1278000</v>
      </c>
      <c r="G78" s="204">
        <f t="shared" ref="G78:K78" si="20">G79+G84</f>
        <v>0</v>
      </c>
      <c r="H78" s="204">
        <f t="shared" si="20"/>
        <v>0</v>
      </c>
      <c r="I78" s="204">
        <f t="shared" si="20"/>
        <v>0</v>
      </c>
      <c r="J78" s="204">
        <f t="shared" si="20"/>
        <v>1278000</v>
      </c>
      <c r="K78" s="204">
        <f t="shared" si="20"/>
        <v>0</v>
      </c>
    </row>
    <row r="79" spans="1:11" ht="36" x14ac:dyDescent="0.25">
      <c r="A79" s="377" t="s">
        <v>954</v>
      </c>
      <c r="B79" s="303" t="s">
        <v>950</v>
      </c>
      <c r="C79" s="304"/>
      <c r="D79" s="203"/>
      <c r="E79" s="173"/>
      <c r="F79" s="204">
        <f>F80</f>
        <v>100000</v>
      </c>
      <c r="G79" s="204">
        <f t="shared" ref="G79:K82" si="21">G80</f>
        <v>0</v>
      </c>
      <c r="H79" s="204">
        <f t="shared" si="21"/>
        <v>0</v>
      </c>
      <c r="I79" s="204">
        <f t="shared" si="21"/>
        <v>0</v>
      </c>
      <c r="J79" s="204">
        <f t="shared" si="21"/>
        <v>100000</v>
      </c>
      <c r="K79" s="204">
        <f t="shared" si="21"/>
        <v>0</v>
      </c>
    </row>
    <row r="80" spans="1:11" ht="24" x14ac:dyDescent="0.25">
      <c r="A80" s="188" t="s">
        <v>623</v>
      </c>
      <c r="B80" s="303" t="s">
        <v>698</v>
      </c>
      <c r="C80" s="304"/>
      <c r="D80" s="303"/>
      <c r="E80" s="303"/>
      <c r="F80" s="204">
        <f>F81</f>
        <v>100000</v>
      </c>
      <c r="G80" s="204">
        <f t="shared" si="21"/>
        <v>0</v>
      </c>
      <c r="H80" s="204">
        <f t="shared" si="21"/>
        <v>0</v>
      </c>
      <c r="I80" s="204">
        <f t="shared" si="21"/>
        <v>0</v>
      </c>
      <c r="J80" s="204">
        <f t="shared" si="21"/>
        <v>100000</v>
      </c>
      <c r="K80" s="204">
        <f t="shared" si="21"/>
        <v>0</v>
      </c>
    </row>
    <row r="81" spans="1:11" ht="24" x14ac:dyDescent="0.25">
      <c r="A81" s="208" t="s">
        <v>48</v>
      </c>
      <c r="B81" s="303" t="s">
        <v>698</v>
      </c>
      <c r="C81" s="304">
        <v>600</v>
      </c>
      <c r="D81" s="303"/>
      <c r="E81" s="303"/>
      <c r="F81" s="204">
        <f>F82</f>
        <v>100000</v>
      </c>
      <c r="G81" s="204">
        <f t="shared" si="21"/>
        <v>0</v>
      </c>
      <c r="H81" s="204">
        <f t="shared" si="21"/>
        <v>0</v>
      </c>
      <c r="I81" s="204">
        <f t="shared" si="21"/>
        <v>0</v>
      </c>
      <c r="J81" s="204">
        <f t="shared" si="21"/>
        <v>100000</v>
      </c>
      <c r="K81" s="204">
        <f t="shared" si="21"/>
        <v>0</v>
      </c>
    </row>
    <row r="82" spans="1:11" x14ac:dyDescent="0.25">
      <c r="A82" s="208" t="s">
        <v>11</v>
      </c>
      <c r="B82" s="303" t="s">
        <v>698</v>
      </c>
      <c r="C82" s="304">
        <v>600</v>
      </c>
      <c r="D82" s="303" t="s">
        <v>3</v>
      </c>
      <c r="E82" s="303"/>
      <c r="F82" s="204">
        <f>F83</f>
        <v>100000</v>
      </c>
      <c r="G82" s="204">
        <f t="shared" si="21"/>
        <v>0</v>
      </c>
      <c r="H82" s="204">
        <f t="shared" si="21"/>
        <v>0</v>
      </c>
      <c r="I82" s="204">
        <f t="shared" si="21"/>
        <v>0</v>
      </c>
      <c r="J82" s="204">
        <f t="shared" si="21"/>
        <v>100000</v>
      </c>
      <c r="K82" s="204">
        <f t="shared" si="21"/>
        <v>0</v>
      </c>
    </row>
    <row r="83" spans="1:11" x14ac:dyDescent="0.25">
      <c r="A83" s="208" t="s">
        <v>637</v>
      </c>
      <c r="B83" s="303" t="s">
        <v>698</v>
      </c>
      <c r="C83" s="304">
        <v>600</v>
      </c>
      <c r="D83" s="303" t="s">
        <v>3</v>
      </c>
      <c r="E83" s="303" t="s">
        <v>33</v>
      </c>
      <c r="F83" s="204">
        <f>'8. разд '!F597</f>
        <v>100000</v>
      </c>
      <c r="G83" s="204">
        <f>'8. разд '!G597</f>
        <v>0</v>
      </c>
      <c r="H83" s="204">
        <f>'8. разд '!H597</f>
        <v>0</v>
      </c>
      <c r="I83" s="204">
        <f>'8. разд '!I597</f>
        <v>0</v>
      </c>
      <c r="J83" s="204">
        <f>'8. разд '!J597</f>
        <v>100000</v>
      </c>
      <c r="K83" s="204">
        <f>'8. разд '!K597</f>
        <v>0</v>
      </c>
    </row>
    <row r="84" spans="1:11" ht="24" x14ac:dyDescent="0.25">
      <c r="A84" s="208" t="s">
        <v>951</v>
      </c>
      <c r="B84" s="303" t="s">
        <v>953</v>
      </c>
      <c r="C84" s="303"/>
      <c r="D84" s="203"/>
      <c r="E84" s="173"/>
      <c r="F84" s="204">
        <f>F85</f>
        <v>1178000</v>
      </c>
      <c r="G84" s="204">
        <f t="shared" ref="G84:K87" si="22">G85</f>
        <v>0</v>
      </c>
      <c r="H84" s="204">
        <f t="shared" si="22"/>
        <v>0</v>
      </c>
      <c r="I84" s="204">
        <f t="shared" si="22"/>
        <v>0</v>
      </c>
      <c r="J84" s="204">
        <f t="shared" si="22"/>
        <v>1178000</v>
      </c>
      <c r="K84" s="204">
        <f t="shared" si="22"/>
        <v>0</v>
      </c>
    </row>
    <row r="85" spans="1:11" x14ac:dyDescent="0.25">
      <c r="A85" s="177" t="s">
        <v>25</v>
      </c>
      <c r="B85" s="303" t="s">
        <v>952</v>
      </c>
      <c r="C85" s="303"/>
      <c r="D85" s="203"/>
      <c r="E85" s="269"/>
      <c r="F85" s="204">
        <f>F86</f>
        <v>1178000</v>
      </c>
      <c r="G85" s="204">
        <f t="shared" si="22"/>
        <v>0</v>
      </c>
      <c r="H85" s="204">
        <f t="shared" si="22"/>
        <v>0</v>
      </c>
      <c r="I85" s="204">
        <f t="shared" si="22"/>
        <v>0</v>
      </c>
      <c r="J85" s="204">
        <f t="shared" si="22"/>
        <v>1178000</v>
      </c>
      <c r="K85" s="204">
        <f t="shared" si="22"/>
        <v>0</v>
      </c>
    </row>
    <row r="86" spans="1:11" ht="24" x14ac:dyDescent="0.25">
      <c r="A86" s="208" t="s">
        <v>48</v>
      </c>
      <c r="B86" s="303" t="s">
        <v>952</v>
      </c>
      <c r="C86" s="303" t="s">
        <v>46</v>
      </c>
      <c r="D86" s="203"/>
      <c r="E86" s="173"/>
      <c r="F86" s="204">
        <f>F87</f>
        <v>1178000</v>
      </c>
      <c r="G86" s="204">
        <f t="shared" si="22"/>
        <v>0</v>
      </c>
      <c r="H86" s="204">
        <f t="shared" si="22"/>
        <v>0</v>
      </c>
      <c r="I86" s="204">
        <f t="shared" si="22"/>
        <v>0</v>
      </c>
      <c r="J86" s="204">
        <f t="shared" si="22"/>
        <v>1178000</v>
      </c>
      <c r="K86" s="204">
        <f t="shared" si="22"/>
        <v>0</v>
      </c>
    </row>
    <row r="87" spans="1:11" x14ac:dyDescent="0.25">
      <c r="A87" s="208" t="s">
        <v>11</v>
      </c>
      <c r="B87" s="303" t="s">
        <v>952</v>
      </c>
      <c r="C87" s="303" t="s">
        <v>46</v>
      </c>
      <c r="D87" s="303" t="s">
        <v>3</v>
      </c>
      <c r="E87" s="303"/>
      <c r="F87" s="204">
        <f>F88</f>
        <v>1178000</v>
      </c>
      <c r="G87" s="204">
        <f t="shared" si="22"/>
        <v>0</v>
      </c>
      <c r="H87" s="204">
        <f t="shared" si="22"/>
        <v>0</v>
      </c>
      <c r="I87" s="204">
        <f t="shared" si="22"/>
        <v>0</v>
      </c>
      <c r="J87" s="204">
        <f t="shared" si="22"/>
        <v>1178000</v>
      </c>
      <c r="K87" s="204">
        <f t="shared" si="22"/>
        <v>0</v>
      </c>
    </row>
    <row r="88" spans="1:11" x14ac:dyDescent="0.25">
      <c r="A88" s="208" t="s">
        <v>637</v>
      </c>
      <c r="B88" s="303" t="s">
        <v>952</v>
      </c>
      <c r="C88" s="303" t="s">
        <v>46</v>
      </c>
      <c r="D88" s="303" t="s">
        <v>3</v>
      </c>
      <c r="E88" s="303" t="s">
        <v>33</v>
      </c>
      <c r="F88" s="204">
        <f>'8. разд '!F600</f>
        <v>1178000</v>
      </c>
      <c r="G88" s="204">
        <f>'8. разд '!G600</f>
        <v>0</v>
      </c>
      <c r="H88" s="204">
        <f>'8. разд '!H600</f>
        <v>0</v>
      </c>
      <c r="I88" s="204">
        <f>'8. разд '!I600</f>
        <v>0</v>
      </c>
      <c r="J88" s="204">
        <f>'8. разд '!J600</f>
        <v>1178000</v>
      </c>
      <c r="K88" s="204">
        <f>'8. разд '!K600</f>
        <v>0</v>
      </c>
    </row>
    <row r="89" spans="1:11" ht="24" x14ac:dyDescent="0.25">
      <c r="A89" s="208" t="s">
        <v>757</v>
      </c>
      <c r="B89" s="303" t="s">
        <v>751</v>
      </c>
      <c r="C89" s="304"/>
      <c r="D89" s="203"/>
      <c r="E89" s="173"/>
      <c r="F89" s="204">
        <f>F90+F95</f>
        <v>1000000</v>
      </c>
      <c r="G89" s="204">
        <f t="shared" ref="G89:K89" si="23">G90+G95</f>
        <v>0</v>
      </c>
      <c r="H89" s="204">
        <f t="shared" si="23"/>
        <v>0</v>
      </c>
      <c r="I89" s="204">
        <f t="shared" si="23"/>
        <v>0</v>
      </c>
      <c r="J89" s="204">
        <f t="shared" si="23"/>
        <v>1000000</v>
      </c>
      <c r="K89" s="204">
        <f t="shared" si="23"/>
        <v>0</v>
      </c>
    </row>
    <row r="90" spans="1:11" ht="36" x14ac:dyDescent="0.25">
      <c r="A90" s="208" t="s">
        <v>1151</v>
      </c>
      <c r="B90" s="303" t="s">
        <v>752</v>
      </c>
      <c r="C90" s="304"/>
      <c r="D90" s="203"/>
      <c r="E90" s="269"/>
      <c r="F90" s="204">
        <f>F91</f>
        <v>900000</v>
      </c>
      <c r="G90" s="204">
        <f t="shared" ref="G90:K93" si="24">G91</f>
        <v>0</v>
      </c>
      <c r="H90" s="204">
        <f t="shared" si="24"/>
        <v>0</v>
      </c>
      <c r="I90" s="204">
        <f t="shared" si="24"/>
        <v>0</v>
      </c>
      <c r="J90" s="204">
        <f t="shared" si="24"/>
        <v>900000</v>
      </c>
      <c r="K90" s="204">
        <f t="shared" si="24"/>
        <v>0</v>
      </c>
    </row>
    <row r="91" spans="1:11" x14ac:dyDescent="0.25">
      <c r="A91" s="177" t="s">
        <v>25</v>
      </c>
      <c r="B91" s="303" t="s">
        <v>753</v>
      </c>
      <c r="C91" s="304"/>
      <c r="D91" s="203"/>
      <c r="E91" s="221"/>
      <c r="F91" s="204">
        <f>F92</f>
        <v>900000</v>
      </c>
      <c r="G91" s="204">
        <f t="shared" si="24"/>
        <v>0</v>
      </c>
      <c r="H91" s="204">
        <f t="shared" si="24"/>
        <v>0</v>
      </c>
      <c r="I91" s="204">
        <f t="shared" si="24"/>
        <v>0</v>
      </c>
      <c r="J91" s="204">
        <f t="shared" si="24"/>
        <v>900000</v>
      </c>
      <c r="K91" s="204">
        <f t="shared" si="24"/>
        <v>0</v>
      </c>
    </row>
    <row r="92" spans="1:11" ht="24" x14ac:dyDescent="0.25">
      <c r="A92" s="208" t="s">
        <v>18</v>
      </c>
      <c r="B92" s="303" t="s">
        <v>753</v>
      </c>
      <c r="C92" s="304">
        <v>200</v>
      </c>
      <c r="D92" s="203"/>
      <c r="E92" s="221"/>
      <c r="F92" s="204">
        <f>F93</f>
        <v>900000</v>
      </c>
      <c r="G92" s="204">
        <f t="shared" si="24"/>
        <v>0</v>
      </c>
      <c r="H92" s="204">
        <f t="shared" si="24"/>
        <v>0</v>
      </c>
      <c r="I92" s="204">
        <f t="shared" si="24"/>
        <v>0</v>
      </c>
      <c r="J92" s="204">
        <f t="shared" si="24"/>
        <v>900000</v>
      </c>
      <c r="K92" s="204">
        <f t="shared" si="24"/>
        <v>0</v>
      </c>
    </row>
    <row r="93" spans="1:11" ht="24" x14ac:dyDescent="0.25">
      <c r="A93" s="208" t="s">
        <v>118</v>
      </c>
      <c r="B93" s="303" t="s">
        <v>753</v>
      </c>
      <c r="C93" s="304">
        <v>200</v>
      </c>
      <c r="D93" s="303" t="s">
        <v>38</v>
      </c>
      <c r="E93" s="303"/>
      <c r="F93" s="204">
        <f>F94</f>
        <v>900000</v>
      </c>
      <c r="G93" s="204">
        <f t="shared" si="24"/>
        <v>0</v>
      </c>
      <c r="H93" s="204">
        <f t="shared" si="24"/>
        <v>0</v>
      </c>
      <c r="I93" s="204">
        <f t="shared" si="24"/>
        <v>0</v>
      </c>
      <c r="J93" s="204">
        <f t="shared" si="24"/>
        <v>900000</v>
      </c>
      <c r="K93" s="204">
        <f t="shared" si="24"/>
        <v>0</v>
      </c>
    </row>
    <row r="94" spans="1:11" ht="24" x14ac:dyDescent="0.25">
      <c r="A94" s="208" t="s">
        <v>114</v>
      </c>
      <c r="B94" s="303" t="s">
        <v>753</v>
      </c>
      <c r="C94" s="304">
        <v>200</v>
      </c>
      <c r="D94" s="303" t="s">
        <v>38</v>
      </c>
      <c r="E94" s="303" t="s">
        <v>113</v>
      </c>
      <c r="F94" s="204">
        <f>'8. разд '!F171</f>
        <v>900000</v>
      </c>
      <c r="G94" s="204">
        <f>'8. разд '!G171</f>
        <v>0</v>
      </c>
      <c r="H94" s="204">
        <f>'8. разд '!H171</f>
        <v>0</v>
      </c>
      <c r="I94" s="204">
        <f>'8. разд '!I171</f>
        <v>0</v>
      </c>
      <c r="J94" s="204">
        <f>'8. разд '!J171</f>
        <v>900000</v>
      </c>
      <c r="K94" s="204">
        <f>'8. разд '!K171</f>
        <v>0</v>
      </c>
    </row>
    <row r="95" spans="1:11" ht="24" x14ac:dyDescent="0.25">
      <c r="A95" s="208" t="s">
        <v>750</v>
      </c>
      <c r="B95" s="303" t="s">
        <v>754</v>
      </c>
      <c r="C95" s="304"/>
      <c r="D95" s="203"/>
      <c r="E95" s="303"/>
      <c r="F95" s="204">
        <f>F96</f>
        <v>100000</v>
      </c>
      <c r="G95" s="204">
        <f t="shared" ref="G95:K98" si="25">G96</f>
        <v>0</v>
      </c>
      <c r="H95" s="204">
        <f t="shared" si="25"/>
        <v>0</v>
      </c>
      <c r="I95" s="204">
        <f t="shared" si="25"/>
        <v>0</v>
      </c>
      <c r="J95" s="204">
        <f t="shared" si="25"/>
        <v>100000</v>
      </c>
      <c r="K95" s="204">
        <f t="shared" si="25"/>
        <v>0</v>
      </c>
    </row>
    <row r="96" spans="1:11" x14ac:dyDescent="0.25">
      <c r="A96" s="177" t="s">
        <v>25</v>
      </c>
      <c r="B96" s="303" t="s">
        <v>755</v>
      </c>
      <c r="C96" s="304"/>
      <c r="D96" s="203"/>
      <c r="E96" s="303"/>
      <c r="F96" s="204">
        <f>F97</f>
        <v>100000</v>
      </c>
      <c r="G96" s="204">
        <f t="shared" si="25"/>
        <v>0</v>
      </c>
      <c r="H96" s="204">
        <f t="shared" si="25"/>
        <v>0</v>
      </c>
      <c r="I96" s="204">
        <f t="shared" si="25"/>
        <v>0</v>
      </c>
      <c r="J96" s="204">
        <f t="shared" si="25"/>
        <v>100000</v>
      </c>
      <c r="K96" s="204">
        <f t="shared" si="25"/>
        <v>0</v>
      </c>
    </row>
    <row r="97" spans="1:11" ht="24" x14ac:dyDescent="0.25">
      <c r="A97" s="208" t="s">
        <v>18</v>
      </c>
      <c r="B97" s="303" t="s">
        <v>755</v>
      </c>
      <c r="C97" s="304">
        <v>200</v>
      </c>
      <c r="D97" s="203"/>
      <c r="E97" s="303"/>
      <c r="F97" s="204">
        <f>F98</f>
        <v>100000</v>
      </c>
      <c r="G97" s="204">
        <f t="shared" si="25"/>
        <v>0</v>
      </c>
      <c r="H97" s="204">
        <f t="shared" si="25"/>
        <v>0</v>
      </c>
      <c r="I97" s="204">
        <f t="shared" si="25"/>
        <v>0</v>
      </c>
      <c r="J97" s="204">
        <f t="shared" si="25"/>
        <v>100000</v>
      </c>
      <c r="K97" s="204">
        <f t="shared" si="25"/>
        <v>0</v>
      </c>
    </row>
    <row r="98" spans="1:11" ht="24" x14ac:dyDescent="0.25">
      <c r="A98" s="208" t="s">
        <v>118</v>
      </c>
      <c r="B98" s="303" t="s">
        <v>755</v>
      </c>
      <c r="C98" s="304">
        <v>200</v>
      </c>
      <c r="D98" s="303" t="s">
        <v>38</v>
      </c>
      <c r="E98" s="303"/>
      <c r="F98" s="204">
        <f>F99</f>
        <v>100000</v>
      </c>
      <c r="G98" s="204">
        <f t="shared" si="25"/>
        <v>0</v>
      </c>
      <c r="H98" s="204">
        <f t="shared" si="25"/>
        <v>0</v>
      </c>
      <c r="I98" s="204">
        <f t="shared" si="25"/>
        <v>0</v>
      </c>
      <c r="J98" s="204">
        <f t="shared" si="25"/>
        <v>100000</v>
      </c>
      <c r="K98" s="204">
        <f t="shared" si="25"/>
        <v>0</v>
      </c>
    </row>
    <row r="99" spans="1:11" ht="24" x14ac:dyDescent="0.25">
      <c r="A99" s="208" t="s">
        <v>114</v>
      </c>
      <c r="B99" s="303" t="s">
        <v>755</v>
      </c>
      <c r="C99" s="304">
        <v>200</v>
      </c>
      <c r="D99" s="303" t="s">
        <v>38</v>
      </c>
      <c r="E99" s="303" t="s">
        <v>113</v>
      </c>
      <c r="F99" s="204">
        <f>'8. разд '!F174</f>
        <v>100000</v>
      </c>
      <c r="G99" s="204">
        <f>'8. разд '!G174</f>
        <v>0</v>
      </c>
      <c r="H99" s="204">
        <f>'8. разд '!H174</f>
        <v>0</v>
      </c>
      <c r="I99" s="204">
        <f>'8. разд '!I174</f>
        <v>0</v>
      </c>
      <c r="J99" s="204">
        <f>'8. разд '!J174</f>
        <v>100000</v>
      </c>
      <c r="K99" s="204">
        <f>'8. разд '!K174</f>
        <v>0</v>
      </c>
    </row>
    <row r="100" spans="1:11" ht="24" x14ac:dyDescent="0.25">
      <c r="A100" s="208" t="s">
        <v>912</v>
      </c>
      <c r="B100" s="303" t="s">
        <v>1102</v>
      </c>
      <c r="C100" s="304"/>
      <c r="D100" s="203"/>
      <c r="E100" s="303"/>
      <c r="F100" s="204">
        <f>F101</f>
        <v>500000</v>
      </c>
      <c r="G100" s="204">
        <f t="shared" ref="G100:K104" si="26">G101</f>
        <v>0</v>
      </c>
      <c r="H100" s="204">
        <f t="shared" si="26"/>
        <v>0</v>
      </c>
      <c r="I100" s="204">
        <f t="shared" si="26"/>
        <v>0</v>
      </c>
      <c r="J100" s="204">
        <f t="shared" si="26"/>
        <v>500000</v>
      </c>
      <c r="K100" s="204">
        <f t="shared" si="26"/>
        <v>0</v>
      </c>
    </row>
    <row r="101" spans="1:11" ht="24" x14ac:dyDescent="0.25">
      <c r="A101" s="208" t="s">
        <v>1101</v>
      </c>
      <c r="B101" s="303" t="s">
        <v>1103</v>
      </c>
      <c r="C101" s="304"/>
      <c r="D101" s="203"/>
      <c r="E101" s="303"/>
      <c r="F101" s="204">
        <f>F102</f>
        <v>500000</v>
      </c>
      <c r="G101" s="204">
        <f t="shared" si="26"/>
        <v>0</v>
      </c>
      <c r="H101" s="204">
        <f t="shared" si="26"/>
        <v>0</v>
      </c>
      <c r="I101" s="204">
        <f t="shared" si="26"/>
        <v>0</v>
      </c>
      <c r="J101" s="204">
        <f t="shared" si="26"/>
        <v>500000</v>
      </c>
      <c r="K101" s="204">
        <f t="shared" si="26"/>
        <v>0</v>
      </c>
    </row>
    <row r="102" spans="1:11" x14ac:dyDescent="0.25">
      <c r="A102" s="177" t="s">
        <v>25</v>
      </c>
      <c r="B102" s="303" t="s">
        <v>1104</v>
      </c>
      <c r="C102" s="304"/>
      <c r="D102" s="203"/>
      <c r="E102" s="303"/>
      <c r="F102" s="204">
        <f>F103</f>
        <v>500000</v>
      </c>
      <c r="G102" s="204">
        <f t="shared" si="26"/>
        <v>0</v>
      </c>
      <c r="H102" s="204">
        <f t="shared" si="26"/>
        <v>0</v>
      </c>
      <c r="I102" s="204">
        <f t="shared" si="26"/>
        <v>0</v>
      </c>
      <c r="J102" s="204">
        <f t="shared" si="26"/>
        <v>500000</v>
      </c>
      <c r="K102" s="204">
        <f t="shared" si="26"/>
        <v>0</v>
      </c>
    </row>
    <row r="103" spans="1:11" ht="24" x14ac:dyDescent="0.25">
      <c r="A103" s="208" t="s">
        <v>18</v>
      </c>
      <c r="B103" s="303" t="s">
        <v>1104</v>
      </c>
      <c r="C103" s="304">
        <v>200</v>
      </c>
      <c r="D103" s="203"/>
      <c r="E103" s="303"/>
      <c r="F103" s="204">
        <f>F104</f>
        <v>500000</v>
      </c>
      <c r="G103" s="204">
        <f t="shared" si="26"/>
        <v>0</v>
      </c>
      <c r="H103" s="204">
        <f t="shared" si="26"/>
        <v>0</v>
      </c>
      <c r="I103" s="204">
        <f t="shared" si="26"/>
        <v>0</v>
      </c>
      <c r="J103" s="204">
        <f t="shared" si="26"/>
        <v>500000</v>
      </c>
      <c r="K103" s="204">
        <f t="shared" si="26"/>
        <v>0</v>
      </c>
    </row>
    <row r="104" spans="1:11" x14ac:dyDescent="0.25">
      <c r="A104" s="208" t="s">
        <v>109</v>
      </c>
      <c r="B104" s="303" t="s">
        <v>1104</v>
      </c>
      <c r="C104" s="304">
        <v>200</v>
      </c>
      <c r="D104" s="303" t="s">
        <v>33</v>
      </c>
      <c r="E104" s="303"/>
      <c r="F104" s="204">
        <f>F105</f>
        <v>500000</v>
      </c>
      <c r="G104" s="204">
        <f t="shared" si="26"/>
        <v>0</v>
      </c>
      <c r="H104" s="204">
        <f t="shared" si="26"/>
        <v>0</v>
      </c>
      <c r="I104" s="204">
        <f t="shared" si="26"/>
        <v>0</v>
      </c>
      <c r="J104" s="204">
        <f t="shared" si="26"/>
        <v>500000</v>
      </c>
      <c r="K104" s="204">
        <f t="shared" si="26"/>
        <v>0</v>
      </c>
    </row>
    <row r="105" spans="1:11" x14ac:dyDescent="0.25">
      <c r="A105" s="208" t="s">
        <v>108</v>
      </c>
      <c r="B105" s="303" t="s">
        <v>1104</v>
      </c>
      <c r="C105" s="304">
        <v>200</v>
      </c>
      <c r="D105" s="303" t="s">
        <v>33</v>
      </c>
      <c r="E105" s="303" t="s">
        <v>47</v>
      </c>
      <c r="F105" s="204">
        <f>'8. разд '!F342</f>
        <v>500000</v>
      </c>
      <c r="G105" s="204">
        <f>'8. разд '!G342</f>
        <v>0</v>
      </c>
      <c r="H105" s="204">
        <f>'8. разд '!H342</f>
        <v>0</v>
      </c>
      <c r="I105" s="204">
        <f>'8. разд '!I342</f>
        <v>0</v>
      </c>
      <c r="J105" s="204">
        <f>'8. разд '!J342</f>
        <v>500000</v>
      </c>
      <c r="K105" s="204">
        <f>'8. разд '!K342</f>
        <v>0</v>
      </c>
    </row>
    <row r="106" spans="1:11" ht="36" x14ac:dyDescent="0.25">
      <c r="A106" s="208" t="s">
        <v>907</v>
      </c>
      <c r="B106" s="303" t="s">
        <v>1061</v>
      </c>
      <c r="C106" s="303"/>
      <c r="D106" s="203"/>
      <c r="E106" s="303"/>
      <c r="F106" s="204">
        <f>F107</f>
        <v>1000000</v>
      </c>
      <c r="G106" s="204">
        <f t="shared" ref="G106:K110" si="27">G107</f>
        <v>0</v>
      </c>
      <c r="H106" s="204">
        <f t="shared" si="27"/>
        <v>0</v>
      </c>
      <c r="I106" s="204">
        <f t="shared" si="27"/>
        <v>0</v>
      </c>
      <c r="J106" s="204">
        <f t="shared" si="27"/>
        <v>1000000</v>
      </c>
      <c r="K106" s="204">
        <f t="shared" si="27"/>
        <v>0</v>
      </c>
    </row>
    <row r="107" spans="1:11" ht="36" x14ac:dyDescent="0.25">
      <c r="A107" s="208" t="s">
        <v>1062</v>
      </c>
      <c r="B107" s="303" t="s">
        <v>1063</v>
      </c>
      <c r="C107" s="303"/>
      <c r="D107" s="203"/>
      <c r="E107" s="303"/>
      <c r="F107" s="204">
        <f>F108</f>
        <v>1000000</v>
      </c>
      <c r="G107" s="204">
        <f t="shared" si="27"/>
        <v>0</v>
      </c>
      <c r="H107" s="204">
        <f t="shared" si="27"/>
        <v>0</v>
      </c>
      <c r="I107" s="204">
        <f t="shared" si="27"/>
        <v>0</v>
      </c>
      <c r="J107" s="204">
        <f t="shared" si="27"/>
        <v>1000000</v>
      </c>
      <c r="K107" s="204">
        <f t="shared" si="27"/>
        <v>0</v>
      </c>
    </row>
    <row r="108" spans="1:11" x14ac:dyDescent="0.25">
      <c r="A108" s="177" t="s">
        <v>25</v>
      </c>
      <c r="B108" s="303" t="s">
        <v>1064</v>
      </c>
      <c r="C108" s="303"/>
      <c r="D108" s="203"/>
      <c r="E108" s="303"/>
      <c r="F108" s="204">
        <f>F109</f>
        <v>1000000</v>
      </c>
      <c r="G108" s="204">
        <f t="shared" si="27"/>
        <v>0</v>
      </c>
      <c r="H108" s="204">
        <f t="shared" si="27"/>
        <v>0</v>
      </c>
      <c r="I108" s="204">
        <f t="shared" si="27"/>
        <v>0</v>
      </c>
      <c r="J108" s="204">
        <f t="shared" si="27"/>
        <v>1000000</v>
      </c>
      <c r="K108" s="204">
        <f t="shared" si="27"/>
        <v>0</v>
      </c>
    </row>
    <row r="109" spans="1:11" ht="24" x14ac:dyDescent="0.25">
      <c r="A109" s="208" t="s">
        <v>18</v>
      </c>
      <c r="B109" s="303" t="s">
        <v>1064</v>
      </c>
      <c r="C109" s="303" t="s">
        <v>17</v>
      </c>
      <c r="D109" s="203"/>
      <c r="E109" s="303"/>
      <c r="F109" s="204">
        <f>F110</f>
        <v>1000000</v>
      </c>
      <c r="G109" s="204">
        <f t="shared" si="27"/>
        <v>0</v>
      </c>
      <c r="H109" s="204">
        <f t="shared" si="27"/>
        <v>0</v>
      </c>
      <c r="I109" s="204">
        <f t="shared" si="27"/>
        <v>0</v>
      </c>
      <c r="J109" s="204">
        <f t="shared" si="27"/>
        <v>1000000</v>
      </c>
      <c r="K109" s="204">
        <f t="shared" si="27"/>
        <v>0</v>
      </c>
    </row>
    <row r="110" spans="1:11" x14ac:dyDescent="0.25">
      <c r="A110" s="208" t="s">
        <v>1195</v>
      </c>
      <c r="B110" s="303" t="s">
        <v>1064</v>
      </c>
      <c r="C110" s="303" t="s">
        <v>17</v>
      </c>
      <c r="D110" s="303" t="s">
        <v>47</v>
      </c>
      <c r="E110" s="303"/>
      <c r="F110" s="204">
        <f>F111</f>
        <v>1000000</v>
      </c>
      <c r="G110" s="204">
        <f t="shared" si="27"/>
        <v>0</v>
      </c>
      <c r="H110" s="204">
        <f t="shared" si="27"/>
        <v>0</v>
      </c>
      <c r="I110" s="204">
        <f t="shared" si="27"/>
        <v>0</v>
      </c>
      <c r="J110" s="204">
        <f t="shared" si="27"/>
        <v>1000000</v>
      </c>
      <c r="K110" s="204">
        <f t="shared" si="27"/>
        <v>0</v>
      </c>
    </row>
    <row r="111" spans="1:11" ht="24" x14ac:dyDescent="0.25">
      <c r="A111" s="208" t="s">
        <v>1196</v>
      </c>
      <c r="B111" s="303" t="s">
        <v>1064</v>
      </c>
      <c r="C111" s="303" t="s">
        <v>17</v>
      </c>
      <c r="D111" s="303" t="s">
        <v>47</v>
      </c>
      <c r="E111" s="303" t="s">
        <v>38</v>
      </c>
      <c r="F111" s="204">
        <f>'8. разд '!F297</f>
        <v>1000000</v>
      </c>
      <c r="G111" s="204">
        <f>'8. разд '!G297</f>
        <v>0</v>
      </c>
      <c r="H111" s="204">
        <f>'8. разд '!H297</f>
        <v>0</v>
      </c>
      <c r="I111" s="204">
        <f>'8. разд '!I297</f>
        <v>0</v>
      </c>
      <c r="J111" s="204">
        <f>'8. разд '!J297</f>
        <v>1000000</v>
      </c>
      <c r="K111" s="204">
        <f>'8. разд '!K297</f>
        <v>0</v>
      </c>
    </row>
    <row r="112" spans="1:11" s="423" customFormat="1" ht="24" x14ac:dyDescent="0.25">
      <c r="A112" s="418" t="s">
        <v>766</v>
      </c>
      <c r="B112" s="179" t="s">
        <v>767</v>
      </c>
      <c r="C112" s="416"/>
      <c r="D112" s="422"/>
      <c r="E112" s="179"/>
      <c r="F112" s="206">
        <f>F113+F124</f>
        <v>408000</v>
      </c>
      <c r="G112" s="206">
        <f t="shared" ref="G112:K112" si="28">G113+G124</f>
        <v>0</v>
      </c>
      <c r="H112" s="206">
        <f t="shared" si="28"/>
        <v>0</v>
      </c>
      <c r="I112" s="206">
        <f t="shared" si="28"/>
        <v>0</v>
      </c>
      <c r="J112" s="206">
        <f t="shared" si="28"/>
        <v>408000</v>
      </c>
      <c r="K112" s="206">
        <f t="shared" si="28"/>
        <v>0</v>
      </c>
    </row>
    <row r="113" spans="1:11" ht="36" x14ac:dyDescent="0.25">
      <c r="A113" s="180" t="s">
        <v>768</v>
      </c>
      <c r="B113" s="303" t="s">
        <v>770</v>
      </c>
      <c r="C113" s="304"/>
      <c r="D113" s="203"/>
      <c r="E113" s="303"/>
      <c r="F113" s="204">
        <f>F114+F119</f>
        <v>308000</v>
      </c>
      <c r="G113" s="204">
        <f t="shared" ref="G113:K113" si="29">G114+G119</f>
        <v>0</v>
      </c>
      <c r="H113" s="204">
        <f t="shared" si="29"/>
        <v>0</v>
      </c>
      <c r="I113" s="204">
        <f t="shared" si="29"/>
        <v>0</v>
      </c>
      <c r="J113" s="204">
        <f t="shared" si="29"/>
        <v>308000</v>
      </c>
      <c r="K113" s="204">
        <f t="shared" si="29"/>
        <v>0</v>
      </c>
    </row>
    <row r="114" spans="1:11" ht="36" x14ac:dyDescent="0.25">
      <c r="A114" s="180" t="s">
        <v>771</v>
      </c>
      <c r="B114" s="303" t="s">
        <v>773</v>
      </c>
      <c r="C114" s="304"/>
      <c r="D114" s="203"/>
      <c r="E114" s="303"/>
      <c r="F114" s="204">
        <f>F115</f>
        <v>110000</v>
      </c>
      <c r="G114" s="204">
        <f t="shared" ref="G114:K117" si="30">G115</f>
        <v>0</v>
      </c>
      <c r="H114" s="204">
        <f t="shared" si="30"/>
        <v>0</v>
      </c>
      <c r="I114" s="204">
        <f t="shared" si="30"/>
        <v>0</v>
      </c>
      <c r="J114" s="204">
        <f t="shared" si="30"/>
        <v>110000</v>
      </c>
      <c r="K114" s="204">
        <f t="shared" si="30"/>
        <v>0</v>
      </c>
    </row>
    <row r="115" spans="1:11" x14ac:dyDescent="0.25">
      <c r="A115" s="184" t="s">
        <v>25</v>
      </c>
      <c r="B115" s="303" t="s">
        <v>774</v>
      </c>
      <c r="C115" s="304"/>
      <c r="D115" s="203"/>
      <c r="E115" s="303"/>
      <c r="F115" s="204">
        <f>F116</f>
        <v>110000</v>
      </c>
      <c r="G115" s="204">
        <f t="shared" si="30"/>
        <v>0</v>
      </c>
      <c r="H115" s="204">
        <f t="shared" si="30"/>
        <v>0</v>
      </c>
      <c r="I115" s="204">
        <f t="shared" si="30"/>
        <v>0</v>
      </c>
      <c r="J115" s="204">
        <f t="shared" si="30"/>
        <v>110000</v>
      </c>
      <c r="K115" s="204">
        <f t="shared" si="30"/>
        <v>0</v>
      </c>
    </row>
    <row r="116" spans="1:11" ht="24" x14ac:dyDescent="0.25">
      <c r="A116" s="180" t="s">
        <v>18</v>
      </c>
      <c r="B116" s="303" t="s">
        <v>774</v>
      </c>
      <c r="C116" s="304">
        <v>200</v>
      </c>
      <c r="D116" s="203"/>
      <c r="E116" s="303"/>
      <c r="F116" s="204">
        <f>F117</f>
        <v>110000</v>
      </c>
      <c r="G116" s="204">
        <f t="shared" si="30"/>
        <v>0</v>
      </c>
      <c r="H116" s="204">
        <f t="shared" si="30"/>
        <v>0</v>
      </c>
      <c r="I116" s="204">
        <f t="shared" si="30"/>
        <v>0</v>
      </c>
      <c r="J116" s="204">
        <f t="shared" si="30"/>
        <v>110000</v>
      </c>
      <c r="K116" s="204">
        <f t="shared" si="30"/>
        <v>0</v>
      </c>
    </row>
    <row r="117" spans="1:11" x14ac:dyDescent="0.25">
      <c r="A117" s="180" t="s">
        <v>21</v>
      </c>
      <c r="B117" s="303" t="s">
        <v>774</v>
      </c>
      <c r="C117" s="304">
        <v>200</v>
      </c>
      <c r="D117" s="303" t="s">
        <v>2</v>
      </c>
      <c r="E117" s="303"/>
      <c r="F117" s="204">
        <f>F118</f>
        <v>110000</v>
      </c>
      <c r="G117" s="204">
        <f t="shared" si="30"/>
        <v>0</v>
      </c>
      <c r="H117" s="204">
        <f t="shared" si="30"/>
        <v>0</v>
      </c>
      <c r="I117" s="204">
        <f t="shared" si="30"/>
        <v>0</v>
      </c>
      <c r="J117" s="204">
        <f t="shared" si="30"/>
        <v>110000</v>
      </c>
      <c r="K117" s="204">
        <f t="shared" si="30"/>
        <v>0</v>
      </c>
    </row>
    <row r="118" spans="1:11" x14ac:dyDescent="0.25">
      <c r="A118" s="180" t="s">
        <v>20</v>
      </c>
      <c r="B118" s="303" t="s">
        <v>774</v>
      </c>
      <c r="C118" s="304">
        <v>200</v>
      </c>
      <c r="D118" s="303" t="s">
        <v>2</v>
      </c>
      <c r="E118" s="303" t="s">
        <v>12</v>
      </c>
      <c r="F118" s="204">
        <f>'8. разд '!F229</f>
        <v>110000</v>
      </c>
      <c r="G118" s="204">
        <f>'8. разд '!G229</f>
        <v>0</v>
      </c>
      <c r="H118" s="204">
        <f>'8. разд '!H229</f>
        <v>0</v>
      </c>
      <c r="I118" s="204">
        <f>'8. разд '!I229</f>
        <v>0</v>
      </c>
      <c r="J118" s="204">
        <f>'8. разд '!J229</f>
        <v>110000</v>
      </c>
      <c r="K118" s="204">
        <f>'8. разд '!K229</f>
        <v>0</v>
      </c>
    </row>
    <row r="119" spans="1:11" ht="36" x14ac:dyDescent="0.25">
      <c r="A119" s="180" t="s">
        <v>772</v>
      </c>
      <c r="B119" s="303" t="s">
        <v>775</v>
      </c>
      <c r="C119" s="304"/>
      <c r="D119" s="203"/>
      <c r="E119" s="303"/>
      <c r="F119" s="204">
        <f>F120</f>
        <v>198000</v>
      </c>
      <c r="G119" s="204">
        <f t="shared" ref="G119:K122" si="31">G120</f>
        <v>0</v>
      </c>
      <c r="H119" s="204">
        <f t="shared" si="31"/>
        <v>0</v>
      </c>
      <c r="I119" s="204">
        <f t="shared" si="31"/>
        <v>0</v>
      </c>
      <c r="J119" s="204">
        <f t="shared" si="31"/>
        <v>198000</v>
      </c>
      <c r="K119" s="204">
        <f t="shared" si="31"/>
        <v>0</v>
      </c>
    </row>
    <row r="120" spans="1:11" x14ac:dyDescent="0.25">
      <c r="A120" s="184" t="s">
        <v>25</v>
      </c>
      <c r="B120" s="303" t="s">
        <v>776</v>
      </c>
      <c r="C120" s="304"/>
      <c r="D120" s="203"/>
      <c r="E120" s="221"/>
      <c r="F120" s="204">
        <f>F121</f>
        <v>198000</v>
      </c>
      <c r="G120" s="204">
        <f t="shared" si="31"/>
        <v>0</v>
      </c>
      <c r="H120" s="204">
        <f t="shared" si="31"/>
        <v>0</v>
      </c>
      <c r="I120" s="204">
        <f t="shared" si="31"/>
        <v>0</v>
      </c>
      <c r="J120" s="204">
        <f t="shared" si="31"/>
        <v>198000</v>
      </c>
      <c r="K120" s="204">
        <f t="shared" si="31"/>
        <v>0</v>
      </c>
    </row>
    <row r="121" spans="1:11" ht="24" x14ac:dyDescent="0.25">
      <c r="A121" s="180" t="s">
        <v>18</v>
      </c>
      <c r="B121" s="303" t="s">
        <v>776</v>
      </c>
      <c r="C121" s="304">
        <v>200</v>
      </c>
      <c r="D121" s="203"/>
      <c r="E121" s="221"/>
      <c r="F121" s="204">
        <f>F122</f>
        <v>198000</v>
      </c>
      <c r="G121" s="204">
        <f t="shared" si="31"/>
        <v>0</v>
      </c>
      <c r="H121" s="204">
        <f t="shared" si="31"/>
        <v>0</v>
      </c>
      <c r="I121" s="204">
        <f t="shared" si="31"/>
        <v>0</v>
      </c>
      <c r="J121" s="204">
        <f t="shared" si="31"/>
        <v>198000</v>
      </c>
      <c r="K121" s="204">
        <f t="shared" si="31"/>
        <v>0</v>
      </c>
    </row>
    <row r="122" spans="1:11" x14ac:dyDescent="0.25">
      <c r="A122" s="180" t="s">
        <v>21</v>
      </c>
      <c r="B122" s="303" t="s">
        <v>776</v>
      </c>
      <c r="C122" s="304">
        <v>200</v>
      </c>
      <c r="D122" s="303" t="s">
        <v>2</v>
      </c>
      <c r="E122" s="303"/>
      <c r="F122" s="204">
        <f>F123</f>
        <v>198000</v>
      </c>
      <c r="G122" s="204">
        <f t="shared" si="31"/>
        <v>0</v>
      </c>
      <c r="H122" s="204">
        <f t="shared" si="31"/>
        <v>0</v>
      </c>
      <c r="I122" s="204">
        <f t="shared" si="31"/>
        <v>0</v>
      </c>
      <c r="J122" s="204">
        <f t="shared" si="31"/>
        <v>198000</v>
      </c>
      <c r="K122" s="204">
        <f t="shared" si="31"/>
        <v>0</v>
      </c>
    </row>
    <row r="123" spans="1:11" x14ac:dyDescent="0.25">
      <c r="A123" s="180" t="s">
        <v>20</v>
      </c>
      <c r="B123" s="303" t="s">
        <v>776</v>
      </c>
      <c r="C123" s="304">
        <v>200</v>
      </c>
      <c r="D123" s="303" t="s">
        <v>2</v>
      </c>
      <c r="E123" s="303" t="s">
        <v>12</v>
      </c>
      <c r="F123" s="204">
        <f>'8. разд '!F232</f>
        <v>198000</v>
      </c>
      <c r="G123" s="204">
        <f>'8. разд '!G232</f>
        <v>0</v>
      </c>
      <c r="H123" s="204">
        <f>'8. разд '!H232</f>
        <v>0</v>
      </c>
      <c r="I123" s="204">
        <f>'8. разд '!I232</f>
        <v>0</v>
      </c>
      <c r="J123" s="204">
        <f>'8. разд '!J232</f>
        <v>198000</v>
      </c>
      <c r="K123" s="204">
        <f>'8. разд '!K232</f>
        <v>0</v>
      </c>
    </row>
    <row r="124" spans="1:11" ht="24" x14ac:dyDescent="0.25">
      <c r="A124" s="180" t="s">
        <v>769</v>
      </c>
      <c r="B124" s="303" t="s">
        <v>778</v>
      </c>
      <c r="C124" s="304"/>
      <c r="D124" s="203"/>
      <c r="E124" s="173"/>
      <c r="F124" s="204">
        <f>F125</f>
        <v>100000</v>
      </c>
      <c r="G124" s="204">
        <f t="shared" ref="G124:K128" si="32">G125</f>
        <v>0</v>
      </c>
      <c r="H124" s="204">
        <f t="shared" si="32"/>
        <v>0</v>
      </c>
      <c r="I124" s="204">
        <f t="shared" si="32"/>
        <v>0</v>
      </c>
      <c r="J124" s="204">
        <f t="shared" si="32"/>
        <v>100000</v>
      </c>
      <c r="K124" s="204">
        <f t="shared" si="32"/>
        <v>0</v>
      </c>
    </row>
    <row r="125" spans="1:11" ht="60" x14ac:dyDescent="0.25">
      <c r="A125" s="180" t="s">
        <v>777</v>
      </c>
      <c r="B125" s="303" t="s">
        <v>779</v>
      </c>
      <c r="C125" s="304"/>
      <c r="D125" s="173"/>
      <c r="E125" s="173"/>
      <c r="F125" s="204">
        <f>F126</f>
        <v>100000</v>
      </c>
      <c r="G125" s="204">
        <f t="shared" si="32"/>
        <v>0</v>
      </c>
      <c r="H125" s="204">
        <f t="shared" si="32"/>
        <v>0</v>
      </c>
      <c r="I125" s="204">
        <f t="shared" si="32"/>
        <v>0</v>
      </c>
      <c r="J125" s="204">
        <f t="shared" si="32"/>
        <v>100000</v>
      </c>
      <c r="K125" s="204">
        <f t="shared" si="32"/>
        <v>0</v>
      </c>
    </row>
    <row r="126" spans="1:11" x14ac:dyDescent="0.25">
      <c r="A126" s="184" t="s">
        <v>25</v>
      </c>
      <c r="B126" s="303" t="s">
        <v>780</v>
      </c>
      <c r="C126" s="304"/>
      <c r="D126" s="173"/>
      <c r="E126" s="173"/>
      <c r="F126" s="204">
        <f>F127</f>
        <v>100000</v>
      </c>
      <c r="G126" s="204">
        <f t="shared" si="32"/>
        <v>0</v>
      </c>
      <c r="H126" s="204">
        <f t="shared" si="32"/>
        <v>0</v>
      </c>
      <c r="I126" s="204">
        <f t="shared" si="32"/>
        <v>0</v>
      </c>
      <c r="J126" s="204">
        <f t="shared" si="32"/>
        <v>100000</v>
      </c>
      <c r="K126" s="204">
        <f t="shared" si="32"/>
        <v>0</v>
      </c>
    </row>
    <row r="127" spans="1:11" ht="24" x14ac:dyDescent="0.25">
      <c r="A127" s="208" t="s">
        <v>18</v>
      </c>
      <c r="B127" s="303" t="s">
        <v>780</v>
      </c>
      <c r="C127" s="304">
        <v>200</v>
      </c>
      <c r="D127" s="173"/>
      <c r="E127" s="173"/>
      <c r="F127" s="204">
        <f>F128</f>
        <v>100000</v>
      </c>
      <c r="G127" s="204">
        <f t="shared" si="32"/>
        <v>0</v>
      </c>
      <c r="H127" s="204">
        <f t="shared" si="32"/>
        <v>0</v>
      </c>
      <c r="I127" s="204">
        <f t="shared" si="32"/>
        <v>0</v>
      </c>
      <c r="J127" s="204">
        <f t="shared" si="32"/>
        <v>100000</v>
      </c>
      <c r="K127" s="204">
        <f t="shared" si="32"/>
        <v>0</v>
      </c>
    </row>
    <row r="128" spans="1:11" x14ac:dyDescent="0.25">
      <c r="A128" s="180" t="s">
        <v>21</v>
      </c>
      <c r="B128" s="303" t="s">
        <v>780</v>
      </c>
      <c r="C128" s="304">
        <v>200</v>
      </c>
      <c r="D128" s="303" t="s">
        <v>2</v>
      </c>
      <c r="E128" s="303"/>
      <c r="F128" s="204">
        <f>F129</f>
        <v>100000</v>
      </c>
      <c r="G128" s="204">
        <f t="shared" si="32"/>
        <v>0</v>
      </c>
      <c r="H128" s="204">
        <f t="shared" si="32"/>
        <v>0</v>
      </c>
      <c r="I128" s="204">
        <f t="shared" si="32"/>
        <v>0</v>
      </c>
      <c r="J128" s="204">
        <f t="shared" si="32"/>
        <v>100000</v>
      </c>
      <c r="K128" s="204">
        <f t="shared" si="32"/>
        <v>0</v>
      </c>
    </row>
    <row r="129" spans="1:11" x14ac:dyDescent="0.25">
      <c r="A129" s="180" t="s">
        <v>20</v>
      </c>
      <c r="B129" s="303" t="s">
        <v>780</v>
      </c>
      <c r="C129" s="304">
        <v>200</v>
      </c>
      <c r="D129" s="303" t="s">
        <v>2</v>
      </c>
      <c r="E129" s="303" t="s">
        <v>12</v>
      </c>
      <c r="F129" s="204">
        <f>'8. разд '!F236</f>
        <v>100000</v>
      </c>
      <c r="G129" s="204">
        <f>'8. разд '!G236</f>
        <v>0</v>
      </c>
      <c r="H129" s="204">
        <f>'8. разд '!H236</f>
        <v>0</v>
      </c>
      <c r="I129" s="204">
        <f>'8. разд '!I236</f>
        <v>0</v>
      </c>
      <c r="J129" s="204">
        <f>'8. разд '!J236</f>
        <v>100000</v>
      </c>
      <c r="K129" s="204">
        <f>'8. разд '!K236</f>
        <v>0</v>
      </c>
    </row>
    <row r="130" spans="1:11" s="423" customFormat="1" ht="36" x14ac:dyDescent="0.25">
      <c r="A130" s="418" t="s">
        <v>715</v>
      </c>
      <c r="B130" s="179" t="s">
        <v>704</v>
      </c>
      <c r="C130" s="416"/>
      <c r="D130" s="179"/>
      <c r="E130" s="179"/>
      <c r="F130" s="206">
        <f>F131+F183+F215+F244</f>
        <v>43938459.700000003</v>
      </c>
      <c r="G130" s="206">
        <f t="shared" ref="G130:K130" si="33">G131+G183+G215+G244</f>
        <v>11400</v>
      </c>
      <c r="H130" s="206">
        <f t="shared" si="33"/>
        <v>0</v>
      </c>
      <c r="I130" s="206">
        <f t="shared" si="33"/>
        <v>0</v>
      </c>
      <c r="J130" s="206">
        <f t="shared" si="33"/>
        <v>43938459.700000003</v>
      </c>
      <c r="K130" s="206">
        <f t="shared" si="33"/>
        <v>11400</v>
      </c>
    </row>
    <row r="131" spans="1:11" ht="36" x14ac:dyDescent="0.25">
      <c r="A131" s="172" t="s">
        <v>1119</v>
      </c>
      <c r="B131" s="303" t="s">
        <v>1120</v>
      </c>
      <c r="C131" s="304"/>
      <c r="D131" s="203"/>
      <c r="E131" s="203"/>
      <c r="F131" s="204">
        <f>F132+F148+F153+F158+F163+F168</f>
        <v>35579859.700000003</v>
      </c>
      <c r="G131" s="204">
        <f t="shared" ref="G131:K131" si="34">G132+G148+G153+G158+G163+G168</f>
        <v>0</v>
      </c>
      <c r="H131" s="204">
        <f t="shared" si="34"/>
        <v>0</v>
      </c>
      <c r="I131" s="204">
        <f t="shared" si="34"/>
        <v>0</v>
      </c>
      <c r="J131" s="204">
        <f t="shared" si="34"/>
        <v>35579859.700000003</v>
      </c>
      <c r="K131" s="204">
        <f t="shared" si="34"/>
        <v>0</v>
      </c>
    </row>
    <row r="132" spans="1:11" ht="36" x14ac:dyDescent="0.25">
      <c r="A132" s="172" t="s">
        <v>1121</v>
      </c>
      <c r="B132" s="303" t="s">
        <v>1122</v>
      </c>
      <c r="C132" s="304"/>
      <c r="D132" s="203"/>
      <c r="E132" s="203"/>
      <c r="F132" s="204">
        <f>F133+F137+F144</f>
        <v>8911893</v>
      </c>
      <c r="G132" s="204">
        <f t="shared" ref="G132:K132" si="35">G133+G137+G144</f>
        <v>0</v>
      </c>
      <c r="H132" s="204">
        <f t="shared" si="35"/>
        <v>0</v>
      </c>
      <c r="I132" s="204">
        <f t="shared" si="35"/>
        <v>0</v>
      </c>
      <c r="J132" s="204">
        <f t="shared" si="35"/>
        <v>8911893</v>
      </c>
      <c r="K132" s="204">
        <f t="shared" si="35"/>
        <v>0</v>
      </c>
    </row>
    <row r="133" spans="1:11" ht="24" x14ac:dyDescent="0.25">
      <c r="A133" s="208" t="s">
        <v>27</v>
      </c>
      <c r="B133" s="303" t="s">
        <v>1123</v>
      </c>
      <c r="C133" s="304"/>
      <c r="D133" s="203"/>
      <c r="E133" s="203"/>
      <c r="F133" s="204">
        <f>F134</f>
        <v>8393693</v>
      </c>
      <c r="G133" s="204">
        <f t="shared" ref="G133:K135" si="36">G134</f>
        <v>0</v>
      </c>
      <c r="H133" s="204">
        <f t="shared" si="36"/>
        <v>0</v>
      </c>
      <c r="I133" s="204">
        <f t="shared" si="36"/>
        <v>0</v>
      </c>
      <c r="J133" s="204">
        <f t="shared" si="36"/>
        <v>8393693</v>
      </c>
      <c r="K133" s="204">
        <f t="shared" si="36"/>
        <v>0</v>
      </c>
    </row>
    <row r="134" spans="1:11" ht="60" x14ac:dyDescent="0.25">
      <c r="A134" s="208" t="s">
        <v>13</v>
      </c>
      <c r="B134" s="303" t="s">
        <v>1123</v>
      </c>
      <c r="C134" s="304">
        <v>100</v>
      </c>
      <c r="D134" s="203"/>
      <c r="E134" s="203"/>
      <c r="F134" s="204">
        <f>F135</f>
        <v>8393693</v>
      </c>
      <c r="G134" s="204">
        <f t="shared" si="36"/>
        <v>0</v>
      </c>
      <c r="H134" s="204">
        <f t="shared" si="36"/>
        <v>0</v>
      </c>
      <c r="I134" s="204">
        <f t="shared" si="36"/>
        <v>0</v>
      </c>
      <c r="J134" s="204">
        <f t="shared" si="36"/>
        <v>8393693</v>
      </c>
      <c r="K134" s="204">
        <f t="shared" si="36"/>
        <v>0</v>
      </c>
    </row>
    <row r="135" spans="1:11" x14ac:dyDescent="0.25">
      <c r="A135" s="208" t="s">
        <v>30</v>
      </c>
      <c r="B135" s="303" t="s">
        <v>1123</v>
      </c>
      <c r="C135" s="304">
        <v>100</v>
      </c>
      <c r="D135" s="303" t="s">
        <v>23</v>
      </c>
      <c r="E135" s="303"/>
      <c r="F135" s="204">
        <f>F136</f>
        <v>8393693</v>
      </c>
      <c r="G135" s="204">
        <f t="shared" si="36"/>
        <v>0</v>
      </c>
      <c r="H135" s="204">
        <f t="shared" si="36"/>
        <v>0</v>
      </c>
      <c r="I135" s="204">
        <f t="shared" si="36"/>
        <v>0</v>
      </c>
      <c r="J135" s="204">
        <f t="shared" si="36"/>
        <v>8393693</v>
      </c>
      <c r="K135" s="204">
        <f t="shared" si="36"/>
        <v>0</v>
      </c>
    </row>
    <row r="136" spans="1:11" ht="48" x14ac:dyDescent="0.25">
      <c r="A136" s="208" t="s">
        <v>28</v>
      </c>
      <c r="B136" s="303" t="s">
        <v>1123</v>
      </c>
      <c r="C136" s="304">
        <v>100</v>
      </c>
      <c r="D136" s="303" t="s">
        <v>23</v>
      </c>
      <c r="E136" s="303" t="s">
        <v>2</v>
      </c>
      <c r="F136" s="204">
        <f>'8. разд '!F39</f>
        <v>8393693</v>
      </c>
      <c r="G136" s="204">
        <f>'8. разд '!G39</f>
        <v>0</v>
      </c>
      <c r="H136" s="204">
        <f>'8. разд '!H39</f>
        <v>0</v>
      </c>
      <c r="I136" s="204">
        <f>'8. разд '!I39</f>
        <v>0</v>
      </c>
      <c r="J136" s="204">
        <f>'8. разд '!J39</f>
        <v>8393693</v>
      </c>
      <c r="K136" s="204">
        <f>'8. разд '!K39</f>
        <v>0</v>
      </c>
    </row>
    <row r="137" spans="1:11" ht="24" x14ac:dyDescent="0.25">
      <c r="A137" s="177" t="s">
        <v>24</v>
      </c>
      <c r="B137" s="303" t="s">
        <v>1124</v>
      </c>
      <c r="C137" s="304"/>
      <c r="D137" s="203"/>
      <c r="E137" s="203"/>
      <c r="F137" s="204">
        <f>F138+F141</f>
        <v>139800</v>
      </c>
      <c r="G137" s="204">
        <f t="shared" ref="G137:K137" si="37">G138+G141</f>
        <v>0</v>
      </c>
      <c r="H137" s="204">
        <f t="shared" si="37"/>
        <v>0</v>
      </c>
      <c r="I137" s="204">
        <f t="shared" si="37"/>
        <v>0</v>
      </c>
      <c r="J137" s="204">
        <f t="shared" si="37"/>
        <v>139800</v>
      </c>
      <c r="K137" s="204">
        <f t="shared" si="37"/>
        <v>0</v>
      </c>
    </row>
    <row r="138" spans="1:11" ht="24" x14ac:dyDescent="0.25">
      <c r="A138" s="208" t="s">
        <v>18</v>
      </c>
      <c r="B138" s="303" t="s">
        <v>1124</v>
      </c>
      <c r="C138" s="304">
        <v>200</v>
      </c>
      <c r="D138" s="203"/>
      <c r="E138" s="203"/>
      <c r="F138" s="204">
        <f>F139</f>
        <v>135300</v>
      </c>
      <c r="G138" s="204">
        <f t="shared" ref="G138:K139" si="38">G139</f>
        <v>0</v>
      </c>
      <c r="H138" s="204">
        <f t="shared" si="38"/>
        <v>0</v>
      </c>
      <c r="I138" s="204">
        <f t="shared" si="38"/>
        <v>0</v>
      </c>
      <c r="J138" s="204">
        <f t="shared" si="38"/>
        <v>135300</v>
      </c>
      <c r="K138" s="204">
        <f t="shared" si="38"/>
        <v>0</v>
      </c>
    </row>
    <row r="139" spans="1:11" x14ac:dyDescent="0.25">
      <c r="A139" s="208" t="s">
        <v>30</v>
      </c>
      <c r="B139" s="303" t="s">
        <v>1124</v>
      </c>
      <c r="C139" s="304">
        <v>200</v>
      </c>
      <c r="D139" s="303" t="s">
        <v>23</v>
      </c>
      <c r="E139" s="303"/>
      <c r="F139" s="204">
        <f>F140</f>
        <v>135300</v>
      </c>
      <c r="G139" s="204">
        <f t="shared" si="38"/>
        <v>0</v>
      </c>
      <c r="H139" s="204">
        <f t="shared" si="38"/>
        <v>0</v>
      </c>
      <c r="I139" s="204">
        <f t="shared" si="38"/>
        <v>0</v>
      </c>
      <c r="J139" s="204">
        <f t="shared" si="38"/>
        <v>135300</v>
      </c>
      <c r="K139" s="204">
        <f t="shared" si="38"/>
        <v>0</v>
      </c>
    </row>
    <row r="140" spans="1:11" ht="42.75" customHeight="1" x14ac:dyDescent="0.25">
      <c r="A140" s="208" t="s">
        <v>28</v>
      </c>
      <c r="B140" s="303" t="s">
        <v>1124</v>
      </c>
      <c r="C140" s="304">
        <v>200</v>
      </c>
      <c r="D140" s="303" t="s">
        <v>23</v>
      </c>
      <c r="E140" s="303" t="s">
        <v>2</v>
      </c>
      <c r="F140" s="204">
        <f>'8. разд '!F41</f>
        <v>135300</v>
      </c>
      <c r="G140" s="204">
        <f>'8. разд '!G41</f>
        <v>0</v>
      </c>
      <c r="H140" s="204">
        <f>'8. разд '!H41</f>
        <v>0</v>
      </c>
      <c r="I140" s="204">
        <f>'8. разд '!I41</f>
        <v>0</v>
      </c>
      <c r="J140" s="204">
        <f>'8. разд '!J41</f>
        <v>135300</v>
      </c>
      <c r="K140" s="204">
        <f>'8. разд '!K41</f>
        <v>0</v>
      </c>
    </row>
    <row r="141" spans="1:11" x14ac:dyDescent="0.25">
      <c r="A141" s="208" t="s">
        <v>16</v>
      </c>
      <c r="B141" s="303" t="s">
        <v>1124</v>
      </c>
      <c r="C141" s="304">
        <v>800</v>
      </c>
      <c r="D141" s="203"/>
      <c r="E141" s="203"/>
      <c r="F141" s="204">
        <f>F142</f>
        <v>4500</v>
      </c>
      <c r="G141" s="204">
        <f t="shared" ref="G141:K142" si="39">G142</f>
        <v>0</v>
      </c>
      <c r="H141" s="204">
        <f t="shared" si="39"/>
        <v>0</v>
      </c>
      <c r="I141" s="204">
        <f t="shared" si="39"/>
        <v>0</v>
      </c>
      <c r="J141" s="204">
        <f t="shared" si="39"/>
        <v>4500</v>
      </c>
      <c r="K141" s="204">
        <f t="shared" si="39"/>
        <v>0</v>
      </c>
    </row>
    <row r="142" spans="1:11" x14ac:dyDescent="0.25">
      <c r="A142" s="208" t="s">
        <v>30</v>
      </c>
      <c r="B142" s="303" t="s">
        <v>1124</v>
      </c>
      <c r="C142" s="304">
        <v>800</v>
      </c>
      <c r="D142" s="303" t="s">
        <v>23</v>
      </c>
      <c r="E142" s="303"/>
      <c r="F142" s="204">
        <f>F143</f>
        <v>4500</v>
      </c>
      <c r="G142" s="204">
        <f t="shared" si="39"/>
        <v>0</v>
      </c>
      <c r="H142" s="204">
        <f t="shared" si="39"/>
        <v>0</v>
      </c>
      <c r="I142" s="204">
        <f t="shared" si="39"/>
        <v>0</v>
      </c>
      <c r="J142" s="204">
        <f t="shared" si="39"/>
        <v>4500</v>
      </c>
      <c r="K142" s="204">
        <f t="shared" si="39"/>
        <v>0</v>
      </c>
    </row>
    <row r="143" spans="1:11" ht="40.5" customHeight="1" x14ac:dyDescent="0.25">
      <c r="A143" s="208" t="s">
        <v>28</v>
      </c>
      <c r="B143" s="303" t="s">
        <v>1124</v>
      </c>
      <c r="C143" s="304">
        <v>800</v>
      </c>
      <c r="D143" s="303" t="s">
        <v>23</v>
      </c>
      <c r="E143" s="303" t="s">
        <v>2</v>
      </c>
      <c r="F143" s="204">
        <f>'8. разд '!F42</f>
        <v>4500</v>
      </c>
      <c r="G143" s="204">
        <f>'8. разд '!G42</f>
        <v>0</v>
      </c>
      <c r="H143" s="204">
        <f>'8. разд '!H42</f>
        <v>0</v>
      </c>
      <c r="I143" s="204">
        <f>'8. разд '!I42</f>
        <v>0</v>
      </c>
      <c r="J143" s="204">
        <f>'8. разд '!J42</f>
        <v>4500</v>
      </c>
      <c r="K143" s="204">
        <f>'8. разд '!K42</f>
        <v>0</v>
      </c>
    </row>
    <row r="144" spans="1:11" ht="48" x14ac:dyDescent="0.25">
      <c r="A144" s="208" t="s">
        <v>14</v>
      </c>
      <c r="B144" s="303" t="s">
        <v>1125</v>
      </c>
      <c r="C144" s="304"/>
      <c r="D144" s="203"/>
      <c r="E144" s="203"/>
      <c r="F144" s="204">
        <f>F145</f>
        <v>378400</v>
      </c>
      <c r="G144" s="204">
        <f t="shared" ref="G144:K146" si="40">G145</f>
        <v>0</v>
      </c>
      <c r="H144" s="204">
        <f t="shared" si="40"/>
        <v>0</v>
      </c>
      <c r="I144" s="204">
        <f t="shared" si="40"/>
        <v>0</v>
      </c>
      <c r="J144" s="204">
        <f t="shared" si="40"/>
        <v>378400</v>
      </c>
      <c r="K144" s="204">
        <f t="shared" si="40"/>
        <v>0</v>
      </c>
    </row>
    <row r="145" spans="1:11" ht="49.5" customHeight="1" x14ac:dyDescent="0.25">
      <c r="A145" s="208" t="s">
        <v>13</v>
      </c>
      <c r="B145" s="303" t="s">
        <v>1125</v>
      </c>
      <c r="C145" s="304">
        <v>100</v>
      </c>
      <c r="D145" s="203"/>
      <c r="E145" s="203"/>
      <c r="F145" s="204">
        <f>F146</f>
        <v>378400</v>
      </c>
      <c r="G145" s="204">
        <f t="shared" si="40"/>
        <v>0</v>
      </c>
      <c r="H145" s="204">
        <f t="shared" si="40"/>
        <v>0</v>
      </c>
      <c r="I145" s="204">
        <f t="shared" si="40"/>
        <v>0</v>
      </c>
      <c r="J145" s="204">
        <f t="shared" si="40"/>
        <v>378400</v>
      </c>
      <c r="K145" s="204">
        <f t="shared" si="40"/>
        <v>0</v>
      </c>
    </row>
    <row r="146" spans="1:11" x14ac:dyDescent="0.25">
      <c r="A146" s="208" t="s">
        <v>30</v>
      </c>
      <c r="B146" s="303" t="s">
        <v>1125</v>
      </c>
      <c r="C146" s="304">
        <v>100</v>
      </c>
      <c r="D146" s="303" t="s">
        <v>23</v>
      </c>
      <c r="E146" s="303"/>
      <c r="F146" s="204">
        <f>F147</f>
        <v>378400</v>
      </c>
      <c r="G146" s="204">
        <f t="shared" si="40"/>
        <v>0</v>
      </c>
      <c r="H146" s="204">
        <f t="shared" si="40"/>
        <v>0</v>
      </c>
      <c r="I146" s="204">
        <f t="shared" si="40"/>
        <v>0</v>
      </c>
      <c r="J146" s="204">
        <f t="shared" si="40"/>
        <v>378400</v>
      </c>
      <c r="K146" s="204">
        <f t="shared" si="40"/>
        <v>0</v>
      </c>
    </row>
    <row r="147" spans="1:11" ht="40.5" customHeight="1" x14ac:dyDescent="0.25">
      <c r="A147" s="208" t="s">
        <v>28</v>
      </c>
      <c r="B147" s="303" t="s">
        <v>1125</v>
      </c>
      <c r="C147" s="304">
        <v>100</v>
      </c>
      <c r="D147" s="303" t="s">
        <v>23</v>
      </c>
      <c r="E147" s="303" t="s">
        <v>2</v>
      </c>
      <c r="F147" s="204">
        <f>'8. разд '!F44</f>
        <v>378400</v>
      </c>
      <c r="G147" s="204">
        <f>'8. разд '!G44</f>
        <v>0</v>
      </c>
      <c r="H147" s="204">
        <f>'8. разд '!H44</f>
        <v>0</v>
      </c>
      <c r="I147" s="204">
        <f>'8. разд '!I44</f>
        <v>0</v>
      </c>
      <c r="J147" s="204">
        <f>'8. разд '!J44</f>
        <v>378400</v>
      </c>
      <c r="K147" s="204">
        <f>'8. разд '!K44</f>
        <v>0</v>
      </c>
    </row>
    <row r="148" spans="1:11" ht="48" x14ac:dyDescent="0.25">
      <c r="A148" s="208" t="s">
        <v>1126</v>
      </c>
      <c r="B148" s="303" t="s">
        <v>1127</v>
      </c>
      <c r="C148" s="304"/>
      <c r="D148" s="203"/>
      <c r="E148" s="203"/>
      <c r="F148" s="204">
        <f>F149</f>
        <v>200000</v>
      </c>
      <c r="G148" s="204">
        <f t="shared" ref="G148:K151" si="41">G149</f>
        <v>0</v>
      </c>
      <c r="H148" s="204">
        <f t="shared" si="41"/>
        <v>0</v>
      </c>
      <c r="I148" s="204">
        <f t="shared" si="41"/>
        <v>0</v>
      </c>
      <c r="J148" s="204">
        <f t="shared" si="41"/>
        <v>200000</v>
      </c>
      <c r="K148" s="204">
        <f t="shared" si="41"/>
        <v>0</v>
      </c>
    </row>
    <row r="149" spans="1:11" x14ac:dyDescent="0.25">
      <c r="A149" s="177" t="s">
        <v>25</v>
      </c>
      <c r="B149" s="303" t="s">
        <v>1128</v>
      </c>
      <c r="C149" s="304"/>
      <c r="D149" s="203"/>
      <c r="E149" s="203"/>
      <c r="F149" s="204">
        <f>F150</f>
        <v>200000</v>
      </c>
      <c r="G149" s="204">
        <f t="shared" si="41"/>
        <v>0</v>
      </c>
      <c r="H149" s="204">
        <f t="shared" si="41"/>
        <v>0</v>
      </c>
      <c r="I149" s="204">
        <f t="shared" si="41"/>
        <v>0</v>
      </c>
      <c r="J149" s="204">
        <f t="shared" si="41"/>
        <v>200000</v>
      </c>
      <c r="K149" s="204">
        <f t="shared" si="41"/>
        <v>0</v>
      </c>
    </row>
    <row r="150" spans="1:11" ht="24" x14ac:dyDescent="0.25">
      <c r="A150" s="208" t="s">
        <v>18</v>
      </c>
      <c r="B150" s="303" t="s">
        <v>1128</v>
      </c>
      <c r="C150" s="304">
        <v>200</v>
      </c>
      <c r="D150" s="203"/>
      <c r="E150" s="203"/>
      <c r="F150" s="204">
        <f>F151</f>
        <v>200000</v>
      </c>
      <c r="G150" s="204">
        <f t="shared" si="41"/>
        <v>0</v>
      </c>
      <c r="H150" s="204">
        <f t="shared" si="41"/>
        <v>0</v>
      </c>
      <c r="I150" s="204">
        <f t="shared" si="41"/>
        <v>0</v>
      </c>
      <c r="J150" s="204">
        <f t="shared" si="41"/>
        <v>200000</v>
      </c>
      <c r="K150" s="204">
        <f t="shared" si="41"/>
        <v>0</v>
      </c>
    </row>
    <row r="151" spans="1:11" x14ac:dyDescent="0.25">
      <c r="A151" s="208" t="s">
        <v>30</v>
      </c>
      <c r="B151" s="303" t="s">
        <v>1128</v>
      </c>
      <c r="C151" s="304">
        <v>200</v>
      </c>
      <c r="D151" s="303" t="s">
        <v>23</v>
      </c>
      <c r="E151" s="303"/>
      <c r="F151" s="204">
        <f>F152</f>
        <v>200000</v>
      </c>
      <c r="G151" s="204">
        <f t="shared" si="41"/>
        <v>0</v>
      </c>
      <c r="H151" s="204">
        <f t="shared" si="41"/>
        <v>0</v>
      </c>
      <c r="I151" s="204">
        <f t="shared" si="41"/>
        <v>0</v>
      </c>
      <c r="J151" s="204">
        <f t="shared" si="41"/>
        <v>200000</v>
      </c>
      <c r="K151" s="204">
        <f t="shared" si="41"/>
        <v>0</v>
      </c>
    </row>
    <row r="152" spans="1:11" x14ac:dyDescent="0.25">
      <c r="A152" s="208" t="s">
        <v>26</v>
      </c>
      <c r="B152" s="303" t="s">
        <v>1128</v>
      </c>
      <c r="C152" s="304">
        <v>200</v>
      </c>
      <c r="D152" s="303" t="s">
        <v>23</v>
      </c>
      <c r="E152" s="303" t="s">
        <v>22</v>
      </c>
      <c r="F152" s="204">
        <f>'8. разд '!F88</f>
        <v>200000</v>
      </c>
      <c r="G152" s="204">
        <f>'8. разд '!G88</f>
        <v>0</v>
      </c>
      <c r="H152" s="204">
        <f>'8. разд '!H88</f>
        <v>0</v>
      </c>
      <c r="I152" s="204">
        <f>'8. разд '!I88</f>
        <v>0</v>
      </c>
      <c r="J152" s="204">
        <f>'8. разд '!J88</f>
        <v>200000</v>
      </c>
      <c r="K152" s="204">
        <f>'8. разд '!K88</f>
        <v>0</v>
      </c>
    </row>
    <row r="153" spans="1:11" ht="36" x14ac:dyDescent="0.25">
      <c r="A153" s="208" t="s">
        <v>1129</v>
      </c>
      <c r="B153" s="303" t="s">
        <v>1130</v>
      </c>
      <c r="C153" s="304"/>
      <c r="D153" s="203"/>
      <c r="E153" s="203"/>
      <c r="F153" s="204">
        <f>F154</f>
        <v>600000</v>
      </c>
      <c r="G153" s="204">
        <f t="shared" ref="G153:K156" si="42">G154</f>
        <v>0</v>
      </c>
      <c r="H153" s="204">
        <f t="shared" si="42"/>
        <v>0</v>
      </c>
      <c r="I153" s="204">
        <f t="shared" si="42"/>
        <v>0</v>
      </c>
      <c r="J153" s="204">
        <f t="shared" si="42"/>
        <v>600000</v>
      </c>
      <c r="K153" s="204">
        <f t="shared" si="42"/>
        <v>0</v>
      </c>
    </row>
    <row r="154" spans="1:11" x14ac:dyDescent="0.25">
      <c r="A154" s="177" t="s">
        <v>25</v>
      </c>
      <c r="B154" s="303" t="s">
        <v>1131</v>
      </c>
      <c r="C154" s="304"/>
      <c r="D154" s="203"/>
      <c r="E154" s="203"/>
      <c r="F154" s="204">
        <f>F155</f>
        <v>600000</v>
      </c>
      <c r="G154" s="204">
        <f t="shared" si="42"/>
        <v>0</v>
      </c>
      <c r="H154" s="204">
        <f t="shared" si="42"/>
        <v>0</v>
      </c>
      <c r="I154" s="204">
        <f t="shared" si="42"/>
        <v>0</v>
      </c>
      <c r="J154" s="204">
        <f t="shared" si="42"/>
        <v>600000</v>
      </c>
      <c r="K154" s="204">
        <f t="shared" si="42"/>
        <v>0</v>
      </c>
    </row>
    <row r="155" spans="1:11" ht="24" x14ac:dyDescent="0.25">
      <c r="A155" s="208" t="s">
        <v>18</v>
      </c>
      <c r="B155" s="303" t="s">
        <v>1131</v>
      </c>
      <c r="C155" s="304">
        <v>200</v>
      </c>
      <c r="D155" s="203"/>
      <c r="E155" s="203"/>
      <c r="F155" s="204">
        <f>F156</f>
        <v>600000</v>
      </c>
      <c r="G155" s="204">
        <f t="shared" si="42"/>
        <v>0</v>
      </c>
      <c r="H155" s="204">
        <f t="shared" si="42"/>
        <v>0</v>
      </c>
      <c r="I155" s="204">
        <f t="shared" si="42"/>
        <v>0</v>
      </c>
      <c r="J155" s="204">
        <f t="shared" si="42"/>
        <v>600000</v>
      </c>
      <c r="K155" s="204">
        <f t="shared" si="42"/>
        <v>0</v>
      </c>
    </row>
    <row r="156" spans="1:11" x14ac:dyDescent="0.25">
      <c r="A156" s="208" t="s">
        <v>30</v>
      </c>
      <c r="B156" s="303" t="s">
        <v>1131</v>
      </c>
      <c r="C156" s="304">
        <v>200</v>
      </c>
      <c r="D156" s="303" t="s">
        <v>23</v>
      </c>
      <c r="E156" s="303"/>
      <c r="F156" s="204">
        <f>F157</f>
        <v>600000</v>
      </c>
      <c r="G156" s="204">
        <f t="shared" si="42"/>
        <v>0</v>
      </c>
      <c r="H156" s="204">
        <f t="shared" si="42"/>
        <v>0</v>
      </c>
      <c r="I156" s="204">
        <f t="shared" si="42"/>
        <v>0</v>
      </c>
      <c r="J156" s="204">
        <f t="shared" si="42"/>
        <v>600000</v>
      </c>
      <c r="K156" s="204">
        <f t="shared" si="42"/>
        <v>0</v>
      </c>
    </row>
    <row r="157" spans="1:11" x14ac:dyDescent="0.25">
      <c r="A157" s="208" t="s">
        <v>26</v>
      </c>
      <c r="B157" s="303" t="s">
        <v>1131</v>
      </c>
      <c r="C157" s="304">
        <v>200</v>
      </c>
      <c r="D157" s="303" t="s">
        <v>23</v>
      </c>
      <c r="E157" s="303" t="s">
        <v>22</v>
      </c>
      <c r="F157" s="204">
        <f>'8. разд '!F91</f>
        <v>600000</v>
      </c>
      <c r="G157" s="204">
        <f>'8. разд '!G91</f>
        <v>0</v>
      </c>
      <c r="H157" s="204">
        <f>'8. разд '!H91</f>
        <v>0</v>
      </c>
      <c r="I157" s="204">
        <f>'8. разд '!I91</f>
        <v>0</v>
      </c>
      <c r="J157" s="204">
        <f>'8. разд '!J91</f>
        <v>600000</v>
      </c>
      <c r="K157" s="204">
        <f>'8. разд '!K91</f>
        <v>0</v>
      </c>
    </row>
    <row r="158" spans="1:11" ht="36" x14ac:dyDescent="0.25">
      <c r="A158" s="177" t="s">
        <v>1132</v>
      </c>
      <c r="B158" s="303" t="s">
        <v>1133</v>
      </c>
      <c r="C158" s="304"/>
      <c r="D158" s="203"/>
      <c r="E158" s="203"/>
      <c r="F158" s="204">
        <f>F159</f>
        <v>8240000</v>
      </c>
      <c r="G158" s="204">
        <f t="shared" ref="G158:K161" si="43">G159</f>
        <v>0</v>
      </c>
      <c r="H158" s="204">
        <f t="shared" si="43"/>
        <v>0</v>
      </c>
      <c r="I158" s="204">
        <f t="shared" si="43"/>
        <v>0</v>
      </c>
      <c r="J158" s="204">
        <f t="shared" si="43"/>
        <v>8240000</v>
      </c>
      <c r="K158" s="204">
        <f t="shared" si="43"/>
        <v>0</v>
      </c>
    </row>
    <row r="159" spans="1:11" x14ac:dyDescent="0.25">
      <c r="A159" s="177" t="s">
        <v>25</v>
      </c>
      <c r="B159" s="303" t="s">
        <v>1134</v>
      </c>
      <c r="C159" s="304"/>
      <c r="D159" s="203"/>
      <c r="E159" s="203"/>
      <c r="F159" s="204">
        <f>F160</f>
        <v>8240000</v>
      </c>
      <c r="G159" s="204">
        <f t="shared" si="43"/>
        <v>0</v>
      </c>
      <c r="H159" s="204">
        <f t="shared" si="43"/>
        <v>0</v>
      </c>
      <c r="I159" s="204">
        <f t="shared" si="43"/>
        <v>0</v>
      </c>
      <c r="J159" s="204">
        <f t="shared" si="43"/>
        <v>8240000</v>
      </c>
      <c r="K159" s="204">
        <f t="shared" si="43"/>
        <v>0</v>
      </c>
    </row>
    <row r="160" spans="1:11" ht="24" x14ac:dyDescent="0.25">
      <c r="A160" s="208" t="s">
        <v>18</v>
      </c>
      <c r="B160" s="303" t="s">
        <v>1134</v>
      </c>
      <c r="C160" s="304">
        <v>200</v>
      </c>
      <c r="D160" s="203"/>
      <c r="E160" s="203"/>
      <c r="F160" s="204">
        <f>F161</f>
        <v>8240000</v>
      </c>
      <c r="G160" s="204">
        <f t="shared" si="43"/>
        <v>0</v>
      </c>
      <c r="H160" s="204">
        <f t="shared" si="43"/>
        <v>0</v>
      </c>
      <c r="I160" s="204">
        <f t="shared" si="43"/>
        <v>0</v>
      </c>
      <c r="J160" s="204">
        <f t="shared" si="43"/>
        <v>8240000</v>
      </c>
      <c r="K160" s="204">
        <f t="shared" si="43"/>
        <v>0</v>
      </c>
    </row>
    <row r="161" spans="1:11" x14ac:dyDescent="0.25">
      <c r="A161" s="208" t="s">
        <v>30</v>
      </c>
      <c r="B161" s="303" t="s">
        <v>1134</v>
      </c>
      <c r="C161" s="304">
        <v>200</v>
      </c>
      <c r="D161" s="303" t="s">
        <v>23</v>
      </c>
      <c r="E161" s="303"/>
      <c r="F161" s="204">
        <f>F162</f>
        <v>8240000</v>
      </c>
      <c r="G161" s="204">
        <f t="shared" si="43"/>
        <v>0</v>
      </c>
      <c r="H161" s="204">
        <f t="shared" si="43"/>
        <v>0</v>
      </c>
      <c r="I161" s="204">
        <f t="shared" si="43"/>
        <v>0</v>
      </c>
      <c r="J161" s="204">
        <f t="shared" si="43"/>
        <v>8240000</v>
      </c>
      <c r="K161" s="204">
        <f t="shared" si="43"/>
        <v>0</v>
      </c>
    </row>
    <row r="162" spans="1:11" x14ac:dyDescent="0.25">
      <c r="A162" s="208" t="s">
        <v>26</v>
      </c>
      <c r="B162" s="303" t="s">
        <v>1134</v>
      </c>
      <c r="C162" s="304">
        <v>200</v>
      </c>
      <c r="D162" s="303" t="s">
        <v>23</v>
      </c>
      <c r="E162" s="303" t="s">
        <v>22</v>
      </c>
      <c r="F162" s="204">
        <f>'8. разд '!F94</f>
        <v>8240000</v>
      </c>
      <c r="G162" s="204">
        <f>'8. разд '!G94</f>
        <v>0</v>
      </c>
      <c r="H162" s="204">
        <f>'8. разд '!H94</f>
        <v>0</v>
      </c>
      <c r="I162" s="204">
        <f>'8. разд '!I94</f>
        <v>0</v>
      </c>
      <c r="J162" s="204">
        <f>'8. разд '!J94</f>
        <v>8240000</v>
      </c>
      <c r="K162" s="204">
        <f>'8. разд '!K94</f>
        <v>0</v>
      </c>
    </row>
    <row r="163" spans="1:11" ht="24" x14ac:dyDescent="0.25">
      <c r="A163" s="208" t="s">
        <v>1135</v>
      </c>
      <c r="B163" s="303" t="s">
        <v>1137</v>
      </c>
      <c r="C163" s="304"/>
      <c r="D163" s="203"/>
      <c r="E163" s="203"/>
      <c r="F163" s="204">
        <f>F164</f>
        <v>500000</v>
      </c>
      <c r="G163" s="204">
        <f t="shared" ref="G163:K166" si="44">G164</f>
        <v>0</v>
      </c>
      <c r="H163" s="204">
        <f t="shared" si="44"/>
        <v>0</v>
      </c>
      <c r="I163" s="204">
        <f t="shared" si="44"/>
        <v>0</v>
      </c>
      <c r="J163" s="204">
        <f t="shared" si="44"/>
        <v>500000</v>
      </c>
      <c r="K163" s="204">
        <f t="shared" si="44"/>
        <v>0</v>
      </c>
    </row>
    <row r="164" spans="1:11" x14ac:dyDescent="0.25">
      <c r="A164" s="177" t="s">
        <v>25</v>
      </c>
      <c r="B164" s="303" t="s">
        <v>1136</v>
      </c>
      <c r="C164" s="304"/>
      <c r="D164" s="203"/>
      <c r="E164" s="203"/>
      <c r="F164" s="204">
        <f>F165</f>
        <v>500000</v>
      </c>
      <c r="G164" s="204">
        <f t="shared" si="44"/>
        <v>0</v>
      </c>
      <c r="H164" s="204">
        <f t="shared" si="44"/>
        <v>0</v>
      </c>
      <c r="I164" s="204">
        <f t="shared" si="44"/>
        <v>0</v>
      </c>
      <c r="J164" s="204">
        <f t="shared" si="44"/>
        <v>500000</v>
      </c>
      <c r="K164" s="204">
        <f t="shared" si="44"/>
        <v>0</v>
      </c>
    </row>
    <row r="165" spans="1:11" ht="24" x14ac:dyDescent="0.25">
      <c r="A165" s="208" t="s">
        <v>18</v>
      </c>
      <c r="B165" s="303" t="s">
        <v>1136</v>
      </c>
      <c r="C165" s="303" t="s">
        <v>17</v>
      </c>
      <c r="D165" s="203"/>
      <c r="E165" s="203"/>
      <c r="F165" s="204">
        <f>F166</f>
        <v>500000</v>
      </c>
      <c r="G165" s="204">
        <f t="shared" si="44"/>
        <v>0</v>
      </c>
      <c r="H165" s="204">
        <f t="shared" si="44"/>
        <v>0</v>
      </c>
      <c r="I165" s="204">
        <f t="shared" si="44"/>
        <v>0</v>
      </c>
      <c r="J165" s="204">
        <f t="shared" si="44"/>
        <v>500000</v>
      </c>
      <c r="K165" s="204">
        <f t="shared" si="44"/>
        <v>0</v>
      </c>
    </row>
    <row r="166" spans="1:11" x14ac:dyDescent="0.25">
      <c r="A166" s="208" t="s">
        <v>21</v>
      </c>
      <c r="B166" s="303" t="s">
        <v>1136</v>
      </c>
      <c r="C166" s="303" t="s">
        <v>17</v>
      </c>
      <c r="D166" s="303" t="s">
        <v>2</v>
      </c>
      <c r="E166" s="303"/>
      <c r="F166" s="204">
        <f>F167</f>
        <v>500000</v>
      </c>
      <c r="G166" s="204">
        <f t="shared" si="44"/>
        <v>0</v>
      </c>
      <c r="H166" s="204">
        <f t="shared" si="44"/>
        <v>0</v>
      </c>
      <c r="I166" s="204">
        <f t="shared" si="44"/>
        <v>0</v>
      </c>
      <c r="J166" s="204">
        <f t="shared" si="44"/>
        <v>500000</v>
      </c>
      <c r="K166" s="204">
        <f t="shared" si="44"/>
        <v>0</v>
      </c>
    </row>
    <row r="167" spans="1:11" x14ac:dyDescent="0.25">
      <c r="A167" s="208" t="s">
        <v>20</v>
      </c>
      <c r="B167" s="303" t="s">
        <v>1136</v>
      </c>
      <c r="C167" s="303" t="s">
        <v>17</v>
      </c>
      <c r="D167" s="303" t="s">
        <v>2</v>
      </c>
      <c r="E167" s="303" t="s">
        <v>12</v>
      </c>
      <c r="F167" s="204">
        <f>'8. разд '!F241</f>
        <v>500000</v>
      </c>
      <c r="G167" s="204">
        <f>'8. разд '!G241</f>
        <v>0</v>
      </c>
      <c r="H167" s="204">
        <f>'8. разд '!H241</f>
        <v>0</v>
      </c>
      <c r="I167" s="204">
        <f>'8. разд '!I241</f>
        <v>0</v>
      </c>
      <c r="J167" s="204">
        <f>'8. разд '!J241</f>
        <v>500000</v>
      </c>
      <c r="K167" s="204">
        <f>'8. разд '!K241</f>
        <v>0</v>
      </c>
    </row>
    <row r="168" spans="1:11" ht="36" x14ac:dyDescent="0.25">
      <c r="A168" s="208" t="s">
        <v>1138</v>
      </c>
      <c r="B168" s="303" t="s">
        <v>1139</v>
      </c>
      <c r="C168" s="304"/>
      <c r="D168" s="203"/>
      <c r="E168" s="203"/>
      <c r="F168" s="204">
        <f>F169+F173</f>
        <v>17127966.699999999</v>
      </c>
      <c r="G168" s="204">
        <f t="shared" ref="G168:K168" si="45">G169+G173</f>
        <v>0</v>
      </c>
      <c r="H168" s="204">
        <f t="shared" si="45"/>
        <v>0</v>
      </c>
      <c r="I168" s="204">
        <f t="shared" si="45"/>
        <v>0</v>
      </c>
      <c r="J168" s="204">
        <f t="shared" si="45"/>
        <v>17127966.699999999</v>
      </c>
      <c r="K168" s="204">
        <f t="shared" si="45"/>
        <v>0</v>
      </c>
    </row>
    <row r="169" spans="1:11" ht="48" x14ac:dyDescent="0.25">
      <c r="A169" s="208" t="s">
        <v>14</v>
      </c>
      <c r="B169" s="303" t="s">
        <v>1140</v>
      </c>
      <c r="C169" s="304"/>
      <c r="D169" s="203"/>
      <c r="E169" s="203"/>
      <c r="F169" s="204">
        <f>F170</f>
        <v>568100</v>
      </c>
      <c r="G169" s="204">
        <f t="shared" ref="G169:K171" si="46">G170</f>
        <v>0</v>
      </c>
      <c r="H169" s="204">
        <f t="shared" si="46"/>
        <v>0</v>
      </c>
      <c r="I169" s="204">
        <f t="shared" si="46"/>
        <v>0</v>
      </c>
      <c r="J169" s="204">
        <f t="shared" si="46"/>
        <v>568100</v>
      </c>
      <c r="K169" s="204">
        <f t="shared" si="46"/>
        <v>0</v>
      </c>
    </row>
    <row r="170" spans="1:11" ht="60" x14ac:dyDescent="0.25">
      <c r="A170" s="208" t="s">
        <v>13</v>
      </c>
      <c r="B170" s="303" t="s">
        <v>1140</v>
      </c>
      <c r="C170" s="304">
        <v>100</v>
      </c>
      <c r="D170" s="203"/>
      <c r="E170" s="203"/>
      <c r="F170" s="204">
        <f>F171</f>
        <v>568100</v>
      </c>
      <c r="G170" s="204">
        <f t="shared" si="46"/>
        <v>0</v>
      </c>
      <c r="H170" s="204">
        <f t="shared" si="46"/>
        <v>0</v>
      </c>
      <c r="I170" s="204">
        <f t="shared" si="46"/>
        <v>0</v>
      </c>
      <c r="J170" s="204">
        <f t="shared" si="46"/>
        <v>568100</v>
      </c>
      <c r="K170" s="204">
        <f t="shared" si="46"/>
        <v>0</v>
      </c>
    </row>
    <row r="171" spans="1:11" x14ac:dyDescent="0.25">
      <c r="A171" s="208" t="s">
        <v>21</v>
      </c>
      <c r="B171" s="303" t="s">
        <v>1140</v>
      </c>
      <c r="C171" s="304">
        <v>100</v>
      </c>
      <c r="D171" s="303" t="s">
        <v>2</v>
      </c>
      <c r="E171" s="303"/>
      <c r="F171" s="204">
        <f>F172</f>
        <v>568100</v>
      </c>
      <c r="G171" s="204">
        <f t="shared" si="46"/>
        <v>0</v>
      </c>
      <c r="H171" s="204">
        <f t="shared" si="46"/>
        <v>0</v>
      </c>
      <c r="I171" s="204">
        <f t="shared" si="46"/>
        <v>0</v>
      </c>
      <c r="J171" s="204">
        <f t="shared" si="46"/>
        <v>568100</v>
      </c>
      <c r="K171" s="204">
        <f t="shared" si="46"/>
        <v>0</v>
      </c>
    </row>
    <row r="172" spans="1:11" x14ac:dyDescent="0.25">
      <c r="A172" s="208" t="s">
        <v>20</v>
      </c>
      <c r="B172" s="303" t="s">
        <v>1140</v>
      </c>
      <c r="C172" s="304">
        <v>100</v>
      </c>
      <c r="D172" s="303" t="s">
        <v>2</v>
      </c>
      <c r="E172" s="303" t="s">
        <v>12</v>
      </c>
      <c r="F172" s="204">
        <f>'8. разд '!F244</f>
        <v>568100</v>
      </c>
      <c r="G172" s="204">
        <f>'8. разд '!G244</f>
        <v>0</v>
      </c>
      <c r="H172" s="204">
        <f>'8. разд '!H244</f>
        <v>0</v>
      </c>
      <c r="I172" s="204">
        <f>'8. разд '!I244</f>
        <v>0</v>
      </c>
      <c r="J172" s="204">
        <f>'8. разд '!J244</f>
        <v>568100</v>
      </c>
      <c r="K172" s="204">
        <f>'8. разд '!K244</f>
        <v>0</v>
      </c>
    </row>
    <row r="173" spans="1:11" ht="60" x14ac:dyDescent="0.25">
      <c r="A173" s="208" t="s">
        <v>1141</v>
      </c>
      <c r="B173" s="303" t="s">
        <v>1142</v>
      </c>
      <c r="C173" s="304"/>
      <c r="D173" s="203"/>
      <c r="E173" s="203"/>
      <c r="F173" s="204">
        <f>F174+F177+F180</f>
        <v>16559866.699999999</v>
      </c>
      <c r="G173" s="204">
        <f t="shared" ref="G173:K173" si="47">G174+G177+G180</f>
        <v>0</v>
      </c>
      <c r="H173" s="204">
        <f t="shared" si="47"/>
        <v>0</v>
      </c>
      <c r="I173" s="204">
        <f t="shared" si="47"/>
        <v>0</v>
      </c>
      <c r="J173" s="204">
        <f t="shared" si="47"/>
        <v>16559866.699999999</v>
      </c>
      <c r="K173" s="204">
        <f t="shared" si="47"/>
        <v>0</v>
      </c>
    </row>
    <row r="174" spans="1:11" ht="60" x14ac:dyDescent="0.25">
      <c r="A174" s="208" t="s">
        <v>13</v>
      </c>
      <c r="B174" s="303" t="s">
        <v>1142</v>
      </c>
      <c r="C174" s="304">
        <v>100</v>
      </c>
      <c r="D174" s="203"/>
      <c r="E174" s="203"/>
      <c r="F174" s="204">
        <f>F175</f>
        <v>14350736.699999999</v>
      </c>
      <c r="G174" s="204">
        <f t="shared" ref="G174:K175" si="48">G175</f>
        <v>0</v>
      </c>
      <c r="H174" s="204">
        <f t="shared" si="48"/>
        <v>0</v>
      </c>
      <c r="I174" s="204">
        <f t="shared" si="48"/>
        <v>0</v>
      </c>
      <c r="J174" s="204">
        <f t="shared" si="48"/>
        <v>14350736.699999999</v>
      </c>
      <c r="K174" s="204">
        <f t="shared" si="48"/>
        <v>0</v>
      </c>
    </row>
    <row r="175" spans="1:11" x14ac:dyDescent="0.25">
      <c r="A175" s="208" t="s">
        <v>21</v>
      </c>
      <c r="B175" s="303" t="s">
        <v>1142</v>
      </c>
      <c r="C175" s="304">
        <v>100</v>
      </c>
      <c r="D175" s="303" t="s">
        <v>2</v>
      </c>
      <c r="E175" s="303"/>
      <c r="F175" s="204">
        <f>F176</f>
        <v>14350736.699999999</v>
      </c>
      <c r="G175" s="204">
        <f t="shared" si="48"/>
        <v>0</v>
      </c>
      <c r="H175" s="204">
        <f t="shared" si="48"/>
        <v>0</v>
      </c>
      <c r="I175" s="204">
        <f t="shared" si="48"/>
        <v>0</v>
      </c>
      <c r="J175" s="204">
        <f t="shared" si="48"/>
        <v>14350736.699999999</v>
      </c>
      <c r="K175" s="204">
        <f t="shared" si="48"/>
        <v>0</v>
      </c>
    </row>
    <row r="176" spans="1:11" x14ac:dyDescent="0.25">
      <c r="A176" s="208" t="s">
        <v>20</v>
      </c>
      <c r="B176" s="303" t="s">
        <v>1142</v>
      </c>
      <c r="C176" s="304">
        <v>100</v>
      </c>
      <c r="D176" s="303" t="s">
        <v>2</v>
      </c>
      <c r="E176" s="303" t="s">
        <v>12</v>
      </c>
      <c r="F176" s="204">
        <f>'8. разд '!F246</f>
        <v>14350736.699999999</v>
      </c>
      <c r="G176" s="204">
        <f>'8. разд '!G246</f>
        <v>0</v>
      </c>
      <c r="H176" s="204">
        <f>'8. разд '!H246</f>
        <v>0</v>
      </c>
      <c r="I176" s="204">
        <f>'8. разд '!I246</f>
        <v>0</v>
      </c>
      <c r="J176" s="204">
        <f>'8. разд '!J246</f>
        <v>14350736.699999999</v>
      </c>
      <c r="K176" s="204">
        <f>'8. разд '!K246</f>
        <v>0</v>
      </c>
    </row>
    <row r="177" spans="1:11" ht="24" x14ac:dyDescent="0.25">
      <c r="A177" s="208" t="s">
        <v>18</v>
      </c>
      <c r="B177" s="303" t="s">
        <v>1142</v>
      </c>
      <c r="C177" s="304">
        <v>200</v>
      </c>
      <c r="D177" s="203"/>
      <c r="E177" s="203"/>
      <c r="F177" s="204">
        <f>F178</f>
        <v>2204130</v>
      </c>
      <c r="G177" s="204">
        <f t="shared" ref="G177:K178" si="49">G178</f>
        <v>0</v>
      </c>
      <c r="H177" s="204">
        <f t="shared" si="49"/>
        <v>0</v>
      </c>
      <c r="I177" s="204">
        <f t="shared" si="49"/>
        <v>0</v>
      </c>
      <c r="J177" s="204">
        <f t="shared" si="49"/>
        <v>2204130</v>
      </c>
      <c r="K177" s="204">
        <f t="shared" si="49"/>
        <v>0</v>
      </c>
    </row>
    <row r="178" spans="1:11" x14ac:dyDescent="0.25">
      <c r="A178" s="208" t="s">
        <v>21</v>
      </c>
      <c r="B178" s="303" t="s">
        <v>1142</v>
      </c>
      <c r="C178" s="304">
        <v>200</v>
      </c>
      <c r="D178" s="303" t="s">
        <v>2</v>
      </c>
      <c r="E178" s="303"/>
      <c r="F178" s="204">
        <f>F179</f>
        <v>2204130</v>
      </c>
      <c r="G178" s="204">
        <f t="shared" si="49"/>
        <v>0</v>
      </c>
      <c r="H178" s="204">
        <f t="shared" si="49"/>
        <v>0</v>
      </c>
      <c r="I178" s="204">
        <f t="shared" si="49"/>
        <v>0</v>
      </c>
      <c r="J178" s="204">
        <f t="shared" si="49"/>
        <v>2204130</v>
      </c>
      <c r="K178" s="204">
        <f t="shared" si="49"/>
        <v>0</v>
      </c>
    </row>
    <row r="179" spans="1:11" x14ac:dyDescent="0.25">
      <c r="A179" s="208" t="s">
        <v>20</v>
      </c>
      <c r="B179" s="303" t="s">
        <v>1142</v>
      </c>
      <c r="C179" s="304">
        <v>200</v>
      </c>
      <c r="D179" s="303" t="s">
        <v>2</v>
      </c>
      <c r="E179" s="303" t="s">
        <v>12</v>
      </c>
      <c r="F179" s="204">
        <f>'8. разд '!F247</f>
        <v>2204130</v>
      </c>
      <c r="G179" s="204">
        <f>'8. разд '!G247</f>
        <v>0</v>
      </c>
      <c r="H179" s="204">
        <f>'8. разд '!H247</f>
        <v>0</v>
      </c>
      <c r="I179" s="204">
        <f>'8. разд '!I247</f>
        <v>0</v>
      </c>
      <c r="J179" s="204">
        <f>'8. разд '!J247</f>
        <v>2204130</v>
      </c>
      <c r="K179" s="204">
        <f>'8. разд '!K247</f>
        <v>0</v>
      </c>
    </row>
    <row r="180" spans="1:11" x14ac:dyDescent="0.25">
      <c r="A180" s="208" t="s">
        <v>16</v>
      </c>
      <c r="B180" s="303" t="s">
        <v>1142</v>
      </c>
      <c r="C180" s="304">
        <v>800</v>
      </c>
      <c r="D180" s="203"/>
      <c r="E180" s="203"/>
      <c r="F180" s="204">
        <f>F181</f>
        <v>5000</v>
      </c>
      <c r="G180" s="204">
        <f t="shared" ref="G180:K181" si="50">G181</f>
        <v>0</v>
      </c>
      <c r="H180" s="204">
        <f t="shared" si="50"/>
        <v>0</v>
      </c>
      <c r="I180" s="204">
        <f t="shared" si="50"/>
        <v>0</v>
      </c>
      <c r="J180" s="204">
        <f t="shared" si="50"/>
        <v>5000</v>
      </c>
      <c r="K180" s="204">
        <f t="shared" si="50"/>
        <v>0</v>
      </c>
    </row>
    <row r="181" spans="1:11" x14ac:dyDescent="0.25">
      <c r="A181" s="208" t="s">
        <v>21</v>
      </c>
      <c r="B181" s="303" t="s">
        <v>1142</v>
      </c>
      <c r="C181" s="304">
        <v>800</v>
      </c>
      <c r="D181" s="303" t="s">
        <v>2</v>
      </c>
      <c r="E181" s="303"/>
      <c r="F181" s="204">
        <f>F182</f>
        <v>5000</v>
      </c>
      <c r="G181" s="204">
        <f t="shared" si="50"/>
        <v>0</v>
      </c>
      <c r="H181" s="204">
        <f t="shared" si="50"/>
        <v>0</v>
      </c>
      <c r="I181" s="204">
        <f t="shared" si="50"/>
        <v>0</v>
      </c>
      <c r="J181" s="204">
        <f t="shared" si="50"/>
        <v>5000</v>
      </c>
      <c r="K181" s="204">
        <f t="shared" si="50"/>
        <v>0</v>
      </c>
    </row>
    <row r="182" spans="1:11" x14ac:dyDescent="0.25">
      <c r="A182" s="208" t="s">
        <v>20</v>
      </c>
      <c r="B182" s="303" t="s">
        <v>1142</v>
      </c>
      <c r="C182" s="304">
        <v>800</v>
      </c>
      <c r="D182" s="303" t="s">
        <v>2</v>
      </c>
      <c r="E182" s="303" t="s">
        <v>12</v>
      </c>
      <c r="F182" s="204">
        <f>'8. разд '!F248</f>
        <v>5000</v>
      </c>
      <c r="G182" s="204">
        <f>'8. разд '!G248</f>
        <v>0</v>
      </c>
      <c r="H182" s="204">
        <f>'8. разд '!H248</f>
        <v>0</v>
      </c>
      <c r="I182" s="204">
        <f>'8. разд '!I248</f>
        <v>0</v>
      </c>
      <c r="J182" s="204">
        <f>'8. разд '!J248</f>
        <v>5000</v>
      </c>
      <c r="K182" s="204">
        <f>'8. разд '!K248</f>
        <v>0</v>
      </c>
    </row>
    <row r="183" spans="1:11" ht="36" x14ac:dyDescent="0.25">
      <c r="A183" s="208" t="s">
        <v>716</v>
      </c>
      <c r="B183" s="303" t="s">
        <v>705</v>
      </c>
      <c r="C183" s="304"/>
      <c r="D183" s="203"/>
      <c r="E183" s="203"/>
      <c r="F183" s="204">
        <f>F184+F189+F194+F203+F208</f>
        <v>4098500</v>
      </c>
      <c r="G183" s="204">
        <f t="shared" ref="G183:K183" si="51">G184+G189+G194+G203+G208</f>
        <v>11400</v>
      </c>
      <c r="H183" s="204">
        <f t="shared" si="51"/>
        <v>0</v>
      </c>
      <c r="I183" s="204">
        <f t="shared" si="51"/>
        <v>0</v>
      </c>
      <c r="J183" s="204">
        <f t="shared" si="51"/>
        <v>4098500</v>
      </c>
      <c r="K183" s="204">
        <f t="shared" si="51"/>
        <v>11400</v>
      </c>
    </row>
    <row r="184" spans="1:11" ht="60" x14ac:dyDescent="0.25">
      <c r="A184" s="208" t="s">
        <v>699</v>
      </c>
      <c r="B184" s="303" t="s">
        <v>706</v>
      </c>
      <c r="C184" s="304"/>
      <c r="D184" s="203"/>
      <c r="E184" s="203"/>
      <c r="F184" s="204">
        <f>F185</f>
        <v>2399400</v>
      </c>
      <c r="G184" s="204">
        <f t="shared" ref="G184:K187" si="52">G185</f>
        <v>0</v>
      </c>
      <c r="H184" s="204">
        <f t="shared" si="52"/>
        <v>0</v>
      </c>
      <c r="I184" s="204">
        <f t="shared" si="52"/>
        <v>0</v>
      </c>
      <c r="J184" s="204">
        <f t="shared" si="52"/>
        <v>2399400</v>
      </c>
      <c r="K184" s="204">
        <f t="shared" si="52"/>
        <v>0</v>
      </c>
    </row>
    <row r="185" spans="1:11" ht="36" x14ac:dyDescent="0.25">
      <c r="A185" s="177" t="s">
        <v>700</v>
      </c>
      <c r="B185" s="303" t="s">
        <v>707</v>
      </c>
      <c r="C185" s="304"/>
      <c r="D185" s="203"/>
      <c r="E185" s="203"/>
      <c r="F185" s="204">
        <f>F186</f>
        <v>2399400</v>
      </c>
      <c r="G185" s="204">
        <f t="shared" si="52"/>
        <v>0</v>
      </c>
      <c r="H185" s="204">
        <f t="shared" si="52"/>
        <v>0</v>
      </c>
      <c r="I185" s="204">
        <f t="shared" si="52"/>
        <v>0</v>
      </c>
      <c r="J185" s="204">
        <f t="shared" si="52"/>
        <v>2399400</v>
      </c>
      <c r="K185" s="204">
        <f t="shared" si="52"/>
        <v>0</v>
      </c>
    </row>
    <row r="186" spans="1:11" ht="24" x14ac:dyDescent="0.25">
      <c r="A186" s="208" t="s">
        <v>18</v>
      </c>
      <c r="B186" s="303" t="s">
        <v>707</v>
      </c>
      <c r="C186" s="304">
        <v>200</v>
      </c>
      <c r="D186" s="203"/>
      <c r="E186" s="203"/>
      <c r="F186" s="204">
        <f>F187</f>
        <v>2399400</v>
      </c>
      <c r="G186" s="204">
        <f t="shared" si="52"/>
        <v>0</v>
      </c>
      <c r="H186" s="204">
        <f t="shared" si="52"/>
        <v>0</v>
      </c>
      <c r="I186" s="204">
        <f t="shared" si="52"/>
        <v>0</v>
      </c>
      <c r="J186" s="204">
        <f t="shared" si="52"/>
        <v>2399400</v>
      </c>
      <c r="K186" s="204">
        <f t="shared" si="52"/>
        <v>0</v>
      </c>
    </row>
    <row r="187" spans="1:11" x14ac:dyDescent="0.25">
      <c r="A187" s="208" t="s">
        <v>30</v>
      </c>
      <c r="B187" s="303" t="s">
        <v>707</v>
      </c>
      <c r="C187" s="304">
        <v>200</v>
      </c>
      <c r="D187" s="203" t="s">
        <v>23</v>
      </c>
      <c r="E187" s="203"/>
      <c r="F187" s="204">
        <f>F188</f>
        <v>2399400</v>
      </c>
      <c r="G187" s="204">
        <f t="shared" si="52"/>
        <v>0</v>
      </c>
      <c r="H187" s="204">
        <f t="shared" si="52"/>
        <v>0</v>
      </c>
      <c r="I187" s="204">
        <f t="shared" si="52"/>
        <v>0</v>
      </c>
      <c r="J187" s="204">
        <f t="shared" si="52"/>
        <v>2399400</v>
      </c>
      <c r="K187" s="204">
        <f t="shared" si="52"/>
        <v>0</v>
      </c>
    </row>
    <row r="188" spans="1:11" x14ac:dyDescent="0.25">
      <c r="A188" s="208" t="s">
        <v>26</v>
      </c>
      <c r="B188" s="303" t="s">
        <v>707</v>
      </c>
      <c r="C188" s="304">
        <v>200</v>
      </c>
      <c r="D188" s="203" t="s">
        <v>23</v>
      </c>
      <c r="E188" s="203" t="s">
        <v>22</v>
      </c>
      <c r="F188" s="204">
        <f>'8. разд '!F98</f>
        <v>2399400</v>
      </c>
      <c r="G188" s="204">
        <f>'8. разд '!G98</f>
        <v>0</v>
      </c>
      <c r="H188" s="204">
        <f>'8. разд '!H98</f>
        <v>0</v>
      </c>
      <c r="I188" s="204">
        <f>'8. разд '!I98</f>
        <v>0</v>
      </c>
      <c r="J188" s="204">
        <f>'8. разд '!J98</f>
        <v>2399400</v>
      </c>
      <c r="K188" s="204">
        <f>'8. разд '!K98</f>
        <v>0</v>
      </c>
    </row>
    <row r="189" spans="1:11" ht="48" x14ac:dyDescent="0.25">
      <c r="A189" s="208" t="s">
        <v>701</v>
      </c>
      <c r="B189" s="303" t="s">
        <v>713</v>
      </c>
      <c r="C189" s="304"/>
      <c r="D189" s="203"/>
      <c r="E189" s="203"/>
      <c r="F189" s="204">
        <f>F190</f>
        <v>308100</v>
      </c>
      <c r="G189" s="204">
        <f t="shared" ref="G189:K192" si="53">G190</f>
        <v>0</v>
      </c>
      <c r="H189" s="204">
        <f t="shared" si="53"/>
        <v>0</v>
      </c>
      <c r="I189" s="204">
        <f t="shared" si="53"/>
        <v>0</v>
      </c>
      <c r="J189" s="204">
        <f t="shared" si="53"/>
        <v>308100</v>
      </c>
      <c r="K189" s="204">
        <f t="shared" si="53"/>
        <v>0</v>
      </c>
    </row>
    <row r="190" spans="1:11" ht="36" x14ac:dyDescent="0.25">
      <c r="A190" s="177" t="s">
        <v>700</v>
      </c>
      <c r="B190" s="303" t="s">
        <v>708</v>
      </c>
      <c r="C190" s="304"/>
      <c r="D190" s="203"/>
      <c r="E190" s="203"/>
      <c r="F190" s="204">
        <f>F191</f>
        <v>308100</v>
      </c>
      <c r="G190" s="204">
        <f t="shared" si="53"/>
        <v>0</v>
      </c>
      <c r="H190" s="204">
        <f t="shared" si="53"/>
        <v>0</v>
      </c>
      <c r="I190" s="204">
        <f t="shared" si="53"/>
        <v>0</v>
      </c>
      <c r="J190" s="204">
        <f t="shared" si="53"/>
        <v>308100</v>
      </c>
      <c r="K190" s="204">
        <f t="shared" si="53"/>
        <v>0</v>
      </c>
    </row>
    <row r="191" spans="1:11" ht="24" x14ac:dyDescent="0.25">
      <c r="A191" s="208" t="s">
        <v>18</v>
      </c>
      <c r="B191" s="303" t="s">
        <v>708</v>
      </c>
      <c r="C191" s="304">
        <v>200</v>
      </c>
      <c r="D191" s="203"/>
      <c r="E191" s="203"/>
      <c r="F191" s="204">
        <f>F192</f>
        <v>308100</v>
      </c>
      <c r="G191" s="204">
        <f t="shared" si="53"/>
        <v>0</v>
      </c>
      <c r="H191" s="204">
        <f t="shared" si="53"/>
        <v>0</v>
      </c>
      <c r="I191" s="204">
        <f t="shared" si="53"/>
        <v>0</v>
      </c>
      <c r="J191" s="204">
        <f t="shared" si="53"/>
        <v>308100</v>
      </c>
      <c r="K191" s="204">
        <f t="shared" si="53"/>
        <v>0</v>
      </c>
    </row>
    <row r="192" spans="1:11" x14ac:dyDescent="0.25">
      <c r="A192" s="208" t="s">
        <v>30</v>
      </c>
      <c r="B192" s="303" t="s">
        <v>708</v>
      </c>
      <c r="C192" s="304">
        <v>200</v>
      </c>
      <c r="D192" s="203" t="s">
        <v>23</v>
      </c>
      <c r="E192" s="203"/>
      <c r="F192" s="204">
        <f>F193</f>
        <v>308100</v>
      </c>
      <c r="G192" s="204">
        <f t="shared" si="53"/>
        <v>0</v>
      </c>
      <c r="H192" s="204">
        <f t="shared" si="53"/>
        <v>0</v>
      </c>
      <c r="I192" s="204">
        <f t="shared" si="53"/>
        <v>0</v>
      </c>
      <c r="J192" s="204">
        <f t="shared" si="53"/>
        <v>308100</v>
      </c>
      <c r="K192" s="204">
        <f t="shared" si="53"/>
        <v>0</v>
      </c>
    </row>
    <row r="193" spans="1:11" x14ac:dyDescent="0.25">
      <c r="A193" s="208" t="s">
        <v>26</v>
      </c>
      <c r="B193" s="303" t="s">
        <v>708</v>
      </c>
      <c r="C193" s="304">
        <v>200</v>
      </c>
      <c r="D193" s="203" t="s">
        <v>23</v>
      </c>
      <c r="E193" s="203" t="s">
        <v>22</v>
      </c>
      <c r="F193" s="204">
        <f>'8. разд '!F101</f>
        <v>308100</v>
      </c>
      <c r="G193" s="204">
        <f>'8. разд '!G101</f>
        <v>0</v>
      </c>
      <c r="H193" s="204">
        <f>'8. разд '!H101</f>
        <v>0</v>
      </c>
      <c r="I193" s="204">
        <f>'8. разд '!I101</f>
        <v>0</v>
      </c>
      <c r="J193" s="204">
        <f>'8. разд '!J101</f>
        <v>308100</v>
      </c>
      <c r="K193" s="204">
        <f>'8. разд '!K101</f>
        <v>0</v>
      </c>
    </row>
    <row r="194" spans="1:11" ht="36" x14ac:dyDescent="0.25">
      <c r="A194" s="188" t="s">
        <v>759</v>
      </c>
      <c r="B194" s="303" t="s">
        <v>712</v>
      </c>
      <c r="C194" s="304"/>
      <c r="D194" s="203"/>
      <c r="E194" s="203"/>
      <c r="F194" s="204">
        <f>F195+F199</f>
        <v>12000</v>
      </c>
      <c r="G194" s="204">
        <f t="shared" ref="G194:K194" si="54">G195+G199</f>
        <v>11400</v>
      </c>
      <c r="H194" s="204">
        <f t="shared" si="54"/>
        <v>0</v>
      </c>
      <c r="I194" s="204">
        <f t="shared" si="54"/>
        <v>0</v>
      </c>
      <c r="J194" s="204">
        <f t="shared" si="54"/>
        <v>12000</v>
      </c>
      <c r="K194" s="204">
        <f t="shared" si="54"/>
        <v>11400</v>
      </c>
    </row>
    <row r="195" spans="1:11" ht="60" x14ac:dyDescent="0.25">
      <c r="A195" s="208" t="s">
        <v>111</v>
      </c>
      <c r="B195" s="303" t="s">
        <v>760</v>
      </c>
      <c r="C195" s="304"/>
      <c r="D195" s="203"/>
      <c r="E195" s="203"/>
      <c r="F195" s="204">
        <f>F196</f>
        <v>11400</v>
      </c>
      <c r="G195" s="204">
        <f t="shared" ref="G195:K197" si="55">G196</f>
        <v>11400</v>
      </c>
      <c r="H195" s="204">
        <f t="shared" si="55"/>
        <v>0</v>
      </c>
      <c r="I195" s="204">
        <f t="shared" si="55"/>
        <v>0</v>
      </c>
      <c r="J195" s="204">
        <f t="shared" si="55"/>
        <v>11400</v>
      </c>
      <c r="K195" s="204">
        <f t="shared" si="55"/>
        <v>11400</v>
      </c>
    </row>
    <row r="196" spans="1:11" ht="24" x14ac:dyDescent="0.25">
      <c r="A196" s="208" t="s">
        <v>18</v>
      </c>
      <c r="B196" s="303" t="s">
        <v>760</v>
      </c>
      <c r="C196" s="304">
        <v>200</v>
      </c>
      <c r="D196" s="203"/>
      <c r="E196" s="203"/>
      <c r="F196" s="204">
        <f>F197</f>
        <v>11400</v>
      </c>
      <c r="G196" s="204">
        <f t="shared" si="55"/>
        <v>11400</v>
      </c>
      <c r="H196" s="204">
        <f t="shared" si="55"/>
        <v>0</v>
      </c>
      <c r="I196" s="204">
        <f t="shared" si="55"/>
        <v>0</v>
      </c>
      <c r="J196" s="204">
        <f t="shared" si="55"/>
        <v>11400</v>
      </c>
      <c r="K196" s="204">
        <f t="shared" si="55"/>
        <v>11400</v>
      </c>
    </row>
    <row r="197" spans="1:11" x14ac:dyDescent="0.25">
      <c r="A197" s="208" t="s">
        <v>21</v>
      </c>
      <c r="B197" s="303" t="s">
        <v>760</v>
      </c>
      <c r="C197" s="304">
        <v>200</v>
      </c>
      <c r="D197" s="203" t="s">
        <v>2</v>
      </c>
      <c r="E197" s="203"/>
      <c r="F197" s="204">
        <f>F198</f>
        <v>11400</v>
      </c>
      <c r="G197" s="204">
        <f t="shared" si="55"/>
        <v>11400</v>
      </c>
      <c r="H197" s="204">
        <f t="shared" si="55"/>
        <v>0</v>
      </c>
      <c r="I197" s="204">
        <f t="shared" si="55"/>
        <v>0</v>
      </c>
      <c r="J197" s="204">
        <f t="shared" si="55"/>
        <v>11400</v>
      </c>
      <c r="K197" s="204">
        <f t="shared" si="55"/>
        <v>11400</v>
      </c>
    </row>
    <row r="198" spans="1:11" x14ac:dyDescent="0.25">
      <c r="A198" s="208" t="s">
        <v>112</v>
      </c>
      <c r="B198" s="303" t="s">
        <v>760</v>
      </c>
      <c r="C198" s="304">
        <v>200</v>
      </c>
      <c r="D198" s="203" t="s">
        <v>2</v>
      </c>
      <c r="E198" s="203" t="s">
        <v>3</v>
      </c>
      <c r="F198" s="204">
        <f>'8. разд '!F215</f>
        <v>11400</v>
      </c>
      <c r="G198" s="204">
        <f>'8. разд '!G215</f>
        <v>11400</v>
      </c>
      <c r="H198" s="204">
        <f>'8. разд '!H215</f>
        <v>0</v>
      </c>
      <c r="I198" s="204">
        <f>'8. разд '!I215</f>
        <v>0</v>
      </c>
      <c r="J198" s="204">
        <f>'8. разд '!J215</f>
        <v>11400</v>
      </c>
      <c r="K198" s="204">
        <f>'8. разд '!K215</f>
        <v>11400</v>
      </c>
    </row>
    <row r="199" spans="1:11" ht="60" x14ac:dyDescent="0.25">
      <c r="A199" s="208" t="s">
        <v>762</v>
      </c>
      <c r="B199" s="304" t="s">
        <v>761</v>
      </c>
      <c r="C199" s="304"/>
      <c r="D199" s="203"/>
      <c r="E199" s="203"/>
      <c r="F199" s="204">
        <f>F200</f>
        <v>600</v>
      </c>
      <c r="G199" s="204">
        <f t="shared" ref="G199:K201" si="56">G200</f>
        <v>0</v>
      </c>
      <c r="H199" s="204">
        <f t="shared" si="56"/>
        <v>0</v>
      </c>
      <c r="I199" s="204">
        <f t="shared" si="56"/>
        <v>0</v>
      </c>
      <c r="J199" s="204">
        <f t="shared" si="56"/>
        <v>600</v>
      </c>
      <c r="K199" s="204">
        <f t="shared" si="56"/>
        <v>0</v>
      </c>
    </row>
    <row r="200" spans="1:11" ht="24" x14ac:dyDescent="0.25">
      <c r="A200" s="208" t="s">
        <v>18</v>
      </c>
      <c r="B200" s="304" t="s">
        <v>761</v>
      </c>
      <c r="C200" s="304">
        <v>200</v>
      </c>
      <c r="D200" s="203"/>
      <c r="E200" s="203"/>
      <c r="F200" s="204">
        <f>F201</f>
        <v>600</v>
      </c>
      <c r="G200" s="204">
        <f t="shared" si="56"/>
        <v>0</v>
      </c>
      <c r="H200" s="204">
        <f t="shared" si="56"/>
        <v>0</v>
      </c>
      <c r="I200" s="204">
        <f t="shared" si="56"/>
        <v>0</v>
      </c>
      <c r="J200" s="204">
        <f t="shared" si="56"/>
        <v>600</v>
      </c>
      <c r="K200" s="204">
        <f t="shared" si="56"/>
        <v>0</v>
      </c>
    </row>
    <row r="201" spans="1:11" x14ac:dyDescent="0.25">
      <c r="A201" s="208" t="s">
        <v>21</v>
      </c>
      <c r="B201" s="304" t="s">
        <v>761</v>
      </c>
      <c r="C201" s="304">
        <v>200</v>
      </c>
      <c r="D201" s="203" t="s">
        <v>2</v>
      </c>
      <c r="E201" s="203"/>
      <c r="F201" s="204">
        <f>F202</f>
        <v>600</v>
      </c>
      <c r="G201" s="204">
        <f t="shared" si="56"/>
        <v>0</v>
      </c>
      <c r="H201" s="204">
        <f t="shared" si="56"/>
        <v>0</v>
      </c>
      <c r="I201" s="204">
        <f t="shared" si="56"/>
        <v>0</v>
      </c>
      <c r="J201" s="204">
        <f t="shared" si="56"/>
        <v>600</v>
      </c>
      <c r="K201" s="204">
        <f t="shared" si="56"/>
        <v>0</v>
      </c>
    </row>
    <row r="202" spans="1:11" x14ac:dyDescent="0.25">
      <c r="A202" s="208" t="s">
        <v>112</v>
      </c>
      <c r="B202" s="304" t="s">
        <v>761</v>
      </c>
      <c r="C202" s="304">
        <v>200</v>
      </c>
      <c r="D202" s="203" t="s">
        <v>2</v>
      </c>
      <c r="E202" s="203" t="s">
        <v>3</v>
      </c>
      <c r="F202" s="204">
        <f>'8. разд '!F217</f>
        <v>600</v>
      </c>
      <c r="G202" s="204">
        <f>'8. разд '!G217</f>
        <v>0</v>
      </c>
      <c r="H202" s="204">
        <f>'8. разд '!H217</f>
        <v>0</v>
      </c>
      <c r="I202" s="204">
        <f>'8. разд '!I217</f>
        <v>0</v>
      </c>
      <c r="J202" s="204">
        <f>'8. разд '!J217</f>
        <v>600</v>
      </c>
      <c r="K202" s="204">
        <f>'8. разд '!K217</f>
        <v>0</v>
      </c>
    </row>
    <row r="203" spans="1:11" ht="36" x14ac:dyDescent="0.25">
      <c r="A203" s="208" t="s">
        <v>702</v>
      </c>
      <c r="B203" s="303" t="s">
        <v>711</v>
      </c>
      <c r="C203" s="304"/>
      <c r="D203" s="203"/>
      <c r="E203" s="203"/>
      <c r="F203" s="204">
        <f>F204</f>
        <v>253000</v>
      </c>
      <c r="G203" s="204">
        <f t="shared" ref="G203:K206" si="57">G204</f>
        <v>0</v>
      </c>
      <c r="H203" s="204">
        <f t="shared" si="57"/>
        <v>0</v>
      </c>
      <c r="I203" s="204">
        <f t="shared" si="57"/>
        <v>0</v>
      </c>
      <c r="J203" s="204">
        <f t="shared" si="57"/>
        <v>253000</v>
      </c>
      <c r="K203" s="204">
        <f t="shared" si="57"/>
        <v>0</v>
      </c>
    </row>
    <row r="204" spans="1:11" ht="36" x14ac:dyDescent="0.25">
      <c r="A204" s="177" t="s">
        <v>700</v>
      </c>
      <c r="B204" s="303" t="s">
        <v>709</v>
      </c>
      <c r="C204" s="304"/>
      <c r="D204" s="203"/>
      <c r="E204" s="203"/>
      <c r="F204" s="204">
        <f>F205</f>
        <v>253000</v>
      </c>
      <c r="G204" s="204">
        <f t="shared" si="57"/>
        <v>0</v>
      </c>
      <c r="H204" s="204">
        <f t="shared" si="57"/>
        <v>0</v>
      </c>
      <c r="I204" s="204">
        <f t="shared" si="57"/>
        <v>0</v>
      </c>
      <c r="J204" s="204">
        <f t="shared" si="57"/>
        <v>253000</v>
      </c>
      <c r="K204" s="204">
        <f t="shared" si="57"/>
        <v>0</v>
      </c>
    </row>
    <row r="205" spans="1:11" ht="24" x14ac:dyDescent="0.25">
      <c r="A205" s="208" t="s">
        <v>18</v>
      </c>
      <c r="B205" s="303" t="s">
        <v>709</v>
      </c>
      <c r="C205" s="304">
        <v>200</v>
      </c>
      <c r="D205" s="203"/>
      <c r="E205" s="203"/>
      <c r="F205" s="204">
        <f>F206</f>
        <v>253000</v>
      </c>
      <c r="G205" s="204">
        <f t="shared" si="57"/>
        <v>0</v>
      </c>
      <c r="H205" s="204">
        <f t="shared" si="57"/>
        <v>0</v>
      </c>
      <c r="I205" s="204">
        <f t="shared" si="57"/>
        <v>0</v>
      </c>
      <c r="J205" s="204">
        <f t="shared" si="57"/>
        <v>253000</v>
      </c>
      <c r="K205" s="204">
        <f t="shared" si="57"/>
        <v>0</v>
      </c>
    </row>
    <row r="206" spans="1:11" x14ac:dyDescent="0.25">
      <c r="A206" s="208" t="s">
        <v>30</v>
      </c>
      <c r="B206" s="303" t="s">
        <v>709</v>
      </c>
      <c r="C206" s="304">
        <v>200</v>
      </c>
      <c r="D206" s="203" t="s">
        <v>23</v>
      </c>
      <c r="E206" s="203"/>
      <c r="F206" s="204">
        <f>F207</f>
        <v>253000</v>
      </c>
      <c r="G206" s="204">
        <f t="shared" si="57"/>
        <v>0</v>
      </c>
      <c r="H206" s="204">
        <f t="shared" si="57"/>
        <v>0</v>
      </c>
      <c r="I206" s="204">
        <f t="shared" si="57"/>
        <v>0</v>
      </c>
      <c r="J206" s="204">
        <f t="shared" si="57"/>
        <v>253000</v>
      </c>
      <c r="K206" s="204">
        <f t="shared" si="57"/>
        <v>0</v>
      </c>
    </row>
    <row r="207" spans="1:11" x14ac:dyDescent="0.25">
      <c r="A207" s="208" t="s">
        <v>26</v>
      </c>
      <c r="B207" s="303" t="s">
        <v>709</v>
      </c>
      <c r="C207" s="304">
        <v>200</v>
      </c>
      <c r="D207" s="203" t="s">
        <v>23</v>
      </c>
      <c r="E207" s="203" t="s">
        <v>22</v>
      </c>
      <c r="F207" s="204">
        <f>'8. разд '!F104</f>
        <v>253000</v>
      </c>
      <c r="G207" s="204">
        <f>'8. разд '!G104</f>
        <v>0</v>
      </c>
      <c r="H207" s="204">
        <f>'8. разд '!H104</f>
        <v>0</v>
      </c>
      <c r="I207" s="204">
        <f>'8. разд '!I104</f>
        <v>0</v>
      </c>
      <c r="J207" s="204">
        <f>'8. разд '!J104</f>
        <v>253000</v>
      </c>
      <c r="K207" s="204">
        <f>'8. разд '!K104</f>
        <v>0</v>
      </c>
    </row>
    <row r="208" spans="1:11" ht="36" x14ac:dyDescent="0.25">
      <c r="A208" s="208" t="s">
        <v>703</v>
      </c>
      <c r="B208" s="303" t="s">
        <v>839</v>
      </c>
      <c r="C208" s="304"/>
      <c r="D208" s="203"/>
      <c r="E208" s="203"/>
      <c r="F208" s="204">
        <f>F209</f>
        <v>1126000</v>
      </c>
      <c r="G208" s="204">
        <f t="shared" ref="G208:K209" si="58">G209</f>
        <v>0</v>
      </c>
      <c r="H208" s="204">
        <f t="shared" si="58"/>
        <v>0</v>
      </c>
      <c r="I208" s="204">
        <f t="shared" si="58"/>
        <v>0</v>
      </c>
      <c r="J208" s="204">
        <f t="shared" si="58"/>
        <v>1126000</v>
      </c>
      <c r="K208" s="204">
        <f t="shared" si="58"/>
        <v>0</v>
      </c>
    </row>
    <row r="209" spans="1:11" ht="36" x14ac:dyDescent="0.25">
      <c r="A209" s="177" t="s">
        <v>700</v>
      </c>
      <c r="B209" s="303" t="s">
        <v>710</v>
      </c>
      <c r="C209" s="304"/>
      <c r="D209" s="203"/>
      <c r="E209" s="203"/>
      <c r="F209" s="204">
        <f>F210</f>
        <v>1126000</v>
      </c>
      <c r="G209" s="204">
        <f t="shared" si="58"/>
        <v>0</v>
      </c>
      <c r="H209" s="204">
        <f t="shared" si="58"/>
        <v>0</v>
      </c>
      <c r="I209" s="204">
        <f t="shared" si="58"/>
        <v>0</v>
      </c>
      <c r="J209" s="204">
        <f t="shared" si="58"/>
        <v>1126000</v>
      </c>
      <c r="K209" s="204">
        <f t="shared" si="58"/>
        <v>0</v>
      </c>
    </row>
    <row r="210" spans="1:11" ht="24" x14ac:dyDescent="0.25">
      <c r="A210" s="208" t="s">
        <v>18</v>
      </c>
      <c r="B210" s="303" t="s">
        <v>710</v>
      </c>
      <c r="C210" s="304">
        <v>200</v>
      </c>
      <c r="D210" s="203"/>
      <c r="E210" s="203"/>
      <c r="F210" s="204">
        <f>F211+F213</f>
        <v>1126000</v>
      </c>
      <c r="G210" s="204">
        <f t="shared" ref="G210:K210" si="59">G211+G213</f>
        <v>0</v>
      </c>
      <c r="H210" s="204">
        <f t="shared" si="59"/>
        <v>0</v>
      </c>
      <c r="I210" s="204">
        <f t="shared" si="59"/>
        <v>0</v>
      </c>
      <c r="J210" s="204">
        <f t="shared" si="59"/>
        <v>1126000</v>
      </c>
      <c r="K210" s="204">
        <f t="shared" si="59"/>
        <v>0</v>
      </c>
    </row>
    <row r="211" spans="1:11" x14ac:dyDescent="0.25">
      <c r="A211" s="208" t="s">
        <v>30</v>
      </c>
      <c r="B211" s="303" t="s">
        <v>710</v>
      </c>
      <c r="C211" s="304">
        <v>200</v>
      </c>
      <c r="D211" s="203" t="s">
        <v>23</v>
      </c>
      <c r="E211" s="203"/>
      <c r="F211" s="204">
        <f>F212</f>
        <v>1042000</v>
      </c>
      <c r="G211" s="204">
        <f t="shared" ref="G211:K211" si="60">G212</f>
        <v>0</v>
      </c>
      <c r="H211" s="204">
        <f t="shared" si="60"/>
        <v>0</v>
      </c>
      <c r="I211" s="204">
        <f t="shared" si="60"/>
        <v>0</v>
      </c>
      <c r="J211" s="204">
        <f t="shared" si="60"/>
        <v>1042000</v>
      </c>
      <c r="K211" s="204">
        <f t="shared" si="60"/>
        <v>0</v>
      </c>
    </row>
    <row r="212" spans="1:11" x14ac:dyDescent="0.25">
      <c r="A212" s="208" t="s">
        <v>26</v>
      </c>
      <c r="B212" s="303" t="s">
        <v>710</v>
      </c>
      <c r="C212" s="304">
        <v>200</v>
      </c>
      <c r="D212" s="203" t="s">
        <v>23</v>
      </c>
      <c r="E212" s="203" t="s">
        <v>22</v>
      </c>
      <c r="F212" s="204">
        <f>'8. разд '!F107</f>
        <v>1042000</v>
      </c>
      <c r="G212" s="204">
        <f>'8. разд '!G107</f>
        <v>0</v>
      </c>
      <c r="H212" s="204">
        <f>'8. разд '!H107</f>
        <v>0</v>
      </c>
      <c r="I212" s="204">
        <f>'8. разд '!I107</f>
        <v>0</v>
      </c>
      <c r="J212" s="204">
        <f>'8. разд '!J107</f>
        <v>1042000</v>
      </c>
      <c r="K212" s="204">
        <f>'8. разд '!K107</f>
        <v>0</v>
      </c>
    </row>
    <row r="213" spans="1:11" x14ac:dyDescent="0.25">
      <c r="A213" s="208" t="s">
        <v>1197</v>
      </c>
      <c r="B213" s="303" t="s">
        <v>710</v>
      </c>
      <c r="C213" s="304">
        <v>200</v>
      </c>
      <c r="D213" s="203" t="s">
        <v>58</v>
      </c>
      <c r="E213" s="203"/>
      <c r="F213" s="204">
        <f>F214</f>
        <v>84000</v>
      </c>
      <c r="G213" s="204">
        <f t="shared" ref="G213:K213" si="61">G214</f>
        <v>0</v>
      </c>
      <c r="H213" s="204">
        <f t="shared" si="61"/>
        <v>0</v>
      </c>
      <c r="I213" s="204">
        <f t="shared" si="61"/>
        <v>0</v>
      </c>
      <c r="J213" s="204">
        <f t="shared" si="61"/>
        <v>84000</v>
      </c>
      <c r="K213" s="204">
        <f t="shared" si="61"/>
        <v>0</v>
      </c>
    </row>
    <row r="214" spans="1:11" x14ac:dyDescent="0.25">
      <c r="A214" s="208" t="s">
        <v>1198</v>
      </c>
      <c r="B214" s="303" t="s">
        <v>710</v>
      </c>
      <c r="C214" s="304">
        <v>200</v>
      </c>
      <c r="D214" s="203" t="s">
        <v>58</v>
      </c>
      <c r="E214" s="203" t="s">
        <v>2</v>
      </c>
      <c r="F214" s="204">
        <f>'8. разд '!F496</f>
        <v>84000</v>
      </c>
      <c r="G214" s="204">
        <f>'8. разд '!G496</f>
        <v>0</v>
      </c>
      <c r="H214" s="204">
        <f>'8. разд '!H496</f>
        <v>0</v>
      </c>
      <c r="I214" s="204">
        <f>'8. разд '!I496</f>
        <v>0</v>
      </c>
      <c r="J214" s="204">
        <f>'8. разд '!J496</f>
        <v>84000</v>
      </c>
      <c r="K214" s="204">
        <f>'8. разд '!K496</f>
        <v>0</v>
      </c>
    </row>
    <row r="215" spans="1:11" ht="24" x14ac:dyDescent="0.25">
      <c r="A215" s="208" t="s">
        <v>714</v>
      </c>
      <c r="B215" s="303" t="s">
        <v>717</v>
      </c>
      <c r="C215" s="304"/>
      <c r="D215" s="203"/>
      <c r="E215" s="203"/>
      <c r="F215" s="204">
        <f>F216+F231+F239</f>
        <v>4118100</v>
      </c>
      <c r="G215" s="204">
        <f t="shared" ref="G215:K215" si="62">G216+G231+G239</f>
        <v>0</v>
      </c>
      <c r="H215" s="204">
        <f t="shared" si="62"/>
        <v>0</v>
      </c>
      <c r="I215" s="204">
        <f t="shared" si="62"/>
        <v>0</v>
      </c>
      <c r="J215" s="204">
        <f t="shared" si="62"/>
        <v>4118100</v>
      </c>
      <c r="K215" s="204">
        <f t="shared" si="62"/>
        <v>0</v>
      </c>
    </row>
    <row r="216" spans="1:11" ht="36" x14ac:dyDescent="0.25">
      <c r="A216" s="180" t="s">
        <v>719</v>
      </c>
      <c r="B216" s="303" t="s">
        <v>718</v>
      </c>
      <c r="C216" s="304"/>
      <c r="D216" s="203"/>
      <c r="E216" s="203"/>
      <c r="F216" s="204">
        <f>F217+F224</f>
        <v>2487800</v>
      </c>
      <c r="G216" s="204">
        <f t="shared" ref="G216:K216" si="63">G217+G224</f>
        <v>0</v>
      </c>
      <c r="H216" s="204">
        <f t="shared" si="63"/>
        <v>0</v>
      </c>
      <c r="I216" s="204">
        <f t="shared" si="63"/>
        <v>0</v>
      </c>
      <c r="J216" s="204">
        <f t="shared" si="63"/>
        <v>2487800</v>
      </c>
      <c r="K216" s="204">
        <f t="shared" si="63"/>
        <v>0</v>
      </c>
    </row>
    <row r="217" spans="1:11" ht="24" x14ac:dyDescent="0.25">
      <c r="A217" s="184" t="s">
        <v>720</v>
      </c>
      <c r="B217" s="181" t="s">
        <v>725</v>
      </c>
      <c r="C217" s="182"/>
      <c r="D217" s="203"/>
      <c r="E217" s="203"/>
      <c r="F217" s="204">
        <f>F218+F221</f>
        <v>1468100</v>
      </c>
      <c r="G217" s="204">
        <f t="shared" ref="G217:K217" si="64">G218+G221</f>
        <v>0</v>
      </c>
      <c r="H217" s="204">
        <f t="shared" si="64"/>
        <v>0</v>
      </c>
      <c r="I217" s="204">
        <f t="shared" si="64"/>
        <v>0</v>
      </c>
      <c r="J217" s="204">
        <f t="shared" si="64"/>
        <v>1468100</v>
      </c>
      <c r="K217" s="204">
        <f t="shared" si="64"/>
        <v>0</v>
      </c>
    </row>
    <row r="218" spans="1:11" ht="60" x14ac:dyDescent="0.25">
      <c r="A218" s="180" t="s">
        <v>13</v>
      </c>
      <c r="B218" s="181" t="s">
        <v>725</v>
      </c>
      <c r="C218" s="182">
        <v>100</v>
      </c>
      <c r="D218" s="203"/>
      <c r="E218" s="203"/>
      <c r="F218" s="204">
        <f>F219</f>
        <v>530000</v>
      </c>
      <c r="G218" s="204">
        <f t="shared" ref="G218:K219" si="65">G219</f>
        <v>0</v>
      </c>
      <c r="H218" s="204">
        <f t="shared" si="65"/>
        <v>0</v>
      </c>
      <c r="I218" s="204">
        <f t="shared" si="65"/>
        <v>0</v>
      </c>
      <c r="J218" s="204">
        <f t="shared" si="65"/>
        <v>530000</v>
      </c>
      <c r="K218" s="204">
        <f t="shared" si="65"/>
        <v>0</v>
      </c>
    </row>
    <row r="219" spans="1:11" x14ac:dyDescent="0.25">
      <c r="A219" s="208" t="s">
        <v>30</v>
      </c>
      <c r="B219" s="181" t="s">
        <v>725</v>
      </c>
      <c r="C219" s="182">
        <v>100</v>
      </c>
      <c r="D219" s="203" t="s">
        <v>23</v>
      </c>
      <c r="E219" s="203"/>
      <c r="F219" s="204">
        <f>F220</f>
        <v>530000</v>
      </c>
      <c r="G219" s="204">
        <f t="shared" si="65"/>
        <v>0</v>
      </c>
      <c r="H219" s="204">
        <f t="shared" si="65"/>
        <v>0</v>
      </c>
      <c r="I219" s="204">
        <f t="shared" si="65"/>
        <v>0</v>
      </c>
      <c r="J219" s="204">
        <f t="shared" si="65"/>
        <v>530000</v>
      </c>
      <c r="K219" s="204">
        <f t="shared" si="65"/>
        <v>0</v>
      </c>
    </row>
    <row r="220" spans="1:11" x14ac:dyDescent="0.25">
      <c r="A220" s="208" t="s">
        <v>26</v>
      </c>
      <c r="B220" s="181" t="s">
        <v>725</v>
      </c>
      <c r="C220" s="182">
        <v>100</v>
      </c>
      <c r="D220" s="203" t="s">
        <v>23</v>
      </c>
      <c r="E220" s="203" t="s">
        <v>22</v>
      </c>
      <c r="F220" s="204">
        <f>'8. разд '!F111</f>
        <v>530000</v>
      </c>
      <c r="G220" s="204">
        <f>'8. разд '!G111</f>
        <v>0</v>
      </c>
      <c r="H220" s="204">
        <f>'8. разд '!H111</f>
        <v>0</v>
      </c>
      <c r="I220" s="204">
        <f>'8. разд '!I111</f>
        <v>0</v>
      </c>
      <c r="J220" s="204">
        <f>'8. разд '!J111</f>
        <v>530000</v>
      </c>
      <c r="K220" s="204">
        <f>'8. разд '!K111</f>
        <v>0</v>
      </c>
    </row>
    <row r="221" spans="1:11" ht="24" x14ac:dyDescent="0.25">
      <c r="A221" s="180" t="s">
        <v>18</v>
      </c>
      <c r="B221" s="181" t="s">
        <v>725</v>
      </c>
      <c r="C221" s="182">
        <v>200</v>
      </c>
      <c r="D221" s="203"/>
      <c r="E221" s="203"/>
      <c r="F221" s="204">
        <f>F222</f>
        <v>938100</v>
      </c>
      <c r="G221" s="204">
        <f t="shared" ref="G221:K222" si="66">G222</f>
        <v>0</v>
      </c>
      <c r="H221" s="204">
        <f t="shared" si="66"/>
        <v>0</v>
      </c>
      <c r="I221" s="204">
        <f t="shared" si="66"/>
        <v>0</v>
      </c>
      <c r="J221" s="204">
        <f t="shared" si="66"/>
        <v>938100</v>
      </c>
      <c r="K221" s="204">
        <f t="shared" si="66"/>
        <v>0</v>
      </c>
    </row>
    <row r="222" spans="1:11" x14ac:dyDescent="0.25">
      <c r="A222" s="208" t="s">
        <v>30</v>
      </c>
      <c r="B222" s="181" t="s">
        <v>725</v>
      </c>
      <c r="C222" s="182">
        <v>200</v>
      </c>
      <c r="D222" s="203" t="s">
        <v>23</v>
      </c>
      <c r="E222" s="203"/>
      <c r="F222" s="204">
        <f>F223</f>
        <v>938100</v>
      </c>
      <c r="G222" s="204">
        <f t="shared" si="66"/>
        <v>0</v>
      </c>
      <c r="H222" s="204">
        <f t="shared" si="66"/>
        <v>0</v>
      </c>
      <c r="I222" s="204">
        <f t="shared" si="66"/>
        <v>0</v>
      </c>
      <c r="J222" s="204">
        <f t="shared" si="66"/>
        <v>938100</v>
      </c>
      <c r="K222" s="204">
        <f t="shared" si="66"/>
        <v>0</v>
      </c>
    </row>
    <row r="223" spans="1:11" x14ac:dyDescent="0.25">
      <c r="A223" s="208" t="s">
        <v>26</v>
      </c>
      <c r="B223" s="181" t="s">
        <v>725</v>
      </c>
      <c r="C223" s="182">
        <v>200</v>
      </c>
      <c r="D223" s="203" t="s">
        <v>23</v>
      </c>
      <c r="E223" s="203" t="s">
        <v>22</v>
      </c>
      <c r="F223" s="204">
        <f>'8. разд '!F112</f>
        <v>938100</v>
      </c>
      <c r="G223" s="204">
        <f>'8. разд '!G112</f>
        <v>0</v>
      </c>
      <c r="H223" s="204">
        <f>'8. разд '!H112</f>
        <v>0</v>
      </c>
      <c r="I223" s="204">
        <f>'8. разд '!I112</f>
        <v>0</v>
      </c>
      <c r="J223" s="204">
        <f>'8. разд '!J112</f>
        <v>938100</v>
      </c>
      <c r="K223" s="204">
        <f>'8. разд '!K112</f>
        <v>0</v>
      </c>
    </row>
    <row r="224" spans="1:11" ht="36" x14ac:dyDescent="0.25">
      <c r="A224" s="180" t="s">
        <v>721</v>
      </c>
      <c r="B224" s="181" t="s">
        <v>726</v>
      </c>
      <c r="C224" s="182"/>
      <c r="D224" s="203"/>
      <c r="E224" s="203"/>
      <c r="F224" s="204">
        <f>F225+F228</f>
        <v>1019700</v>
      </c>
      <c r="G224" s="204">
        <f t="shared" ref="G224:K224" si="67">G225+G228</f>
        <v>0</v>
      </c>
      <c r="H224" s="204">
        <f t="shared" si="67"/>
        <v>0</v>
      </c>
      <c r="I224" s="204">
        <f t="shared" si="67"/>
        <v>0</v>
      </c>
      <c r="J224" s="204">
        <f t="shared" si="67"/>
        <v>1019700</v>
      </c>
      <c r="K224" s="204">
        <f t="shared" si="67"/>
        <v>0</v>
      </c>
    </row>
    <row r="225" spans="1:11" ht="60" x14ac:dyDescent="0.25">
      <c r="A225" s="180" t="s">
        <v>13</v>
      </c>
      <c r="B225" s="181" t="s">
        <v>726</v>
      </c>
      <c r="C225" s="182">
        <v>100</v>
      </c>
      <c r="D225" s="203"/>
      <c r="E225" s="203"/>
      <c r="F225" s="204">
        <f>F226</f>
        <v>617500</v>
      </c>
      <c r="G225" s="204">
        <f t="shared" ref="G225:K226" si="68">G226</f>
        <v>0</v>
      </c>
      <c r="H225" s="204">
        <f t="shared" si="68"/>
        <v>0</v>
      </c>
      <c r="I225" s="204">
        <f t="shared" si="68"/>
        <v>0</v>
      </c>
      <c r="J225" s="204">
        <f t="shared" si="68"/>
        <v>617500</v>
      </c>
      <c r="K225" s="204">
        <f t="shared" si="68"/>
        <v>0</v>
      </c>
    </row>
    <row r="226" spans="1:11" x14ac:dyDescent="0.25">
      <c r="A226" s="208" t="s">
        <v>30</v>
      </c>
      <c r="B226" s="181" t="s">
        <v>726</v>
      </c>
      <c r="C226" s="182">
        <v>100</v>
      </c>
      <c r="D226" s="203" t="s">
        <v>23</v>
      </c>
      <c r="E226" s="203"/>
      <c r="F226" s="204">
        <f>F227</f>
        <v>617500</v>
      </c>
      <c r="G226" s="204">
        <f t="shared" si="68"/>
        <v>0</v>
      </c>
      <c r="H226" s="204">
        <f t="shared" si="68"/>
        <v>0</v>
      </c>
      <c r="I226" s="204">
        <f t="shared" si="68"/>
        <v>0</v>
      </c>
      <c r="J226" s="204">
        <f t="shared" si="68"/>
        <v>617500</v>
      </c>
      <c r="K226" s="204">
        <f t="shared" si="68"/>
        <v>0</v>
      </c>
    </row>
    <row r="227" spans="1:11" x14ac:dyDescent="0.25">
      <c r="A227" s="208" t="s">
        <v>26</v>
      </c>
      <c r="B227" s="181" t="s">
        <v>726</v>
      </c>
      <c r="C227" s="182">
        <v>100</v>
      </c>
      <c r="D227" s="203" t="s">
        <v>23</v>
      </c>
      <c r="E227" s="203" t="s">
        <v>22</v>
      </c>
      <c r="F227" s="204">
        <f>'8. разд '!F114</f>
        <v>617500</v>
      </c>
      <c r="G227" s="204">
        <f>'8. разд '!G114</f>
        <v>0</v>
      </c>
      <c r="H227" s="204">
        <f>'8. разд '!H114</f>
        <v>0</v>
      </c>
      <c r="I227" s="204">
        <f>'8. разд '!I114</f>
        <v>0</v>
      </c>
      <c r="J227" s="204">
        <f>'8. разд '!J114</f>
        <v>617500</v>
      </c>
      <c r="K227" s="204">
        <f>'8. разд '!K114</f>
        <v>0</v>
      </c>
    </row>
    <row r="228" spans="1:11" ht="24" x14ac:dyDescent="0.25">
      <c r="A228" s="180" t="s">
        <v>18</v>
      </c>
      <c r="B228" s="181" t="s">
        <v>726</v>
      </c>
      <c r="C228" s="182">
        <v>200</v>
      </c>
      <c r="D228" s="203"/>
      <c r="E228" s="203"/>
      <c r="F228" s="204">
        <f>F229</f>
        <v>402200</v>
      </c>
      <c r="G228" s="204">
        <f t="shared" ref="G228:K229" si="69">G229</f>
        <v>0</v>
      </c>
      <c r="H228" s="204">
        <f t="shared" si="69"/>
        <v>0</v>
      </c>
      <c r="I228" s="204">
        <f t="shared" si="69"/>
        <v>0</v>
      </c>
      <c r="J228" s="204">
        <f t="shared" si="69"/>
        <v>402200</v>
      </c>
      <c r="K228" s="204">
        <f t="shared" si="69"/>
        <v>0</v>
      </c>
    </row>
    <row r="229" spans="1:11" x14ac:dyDescent="0.25">
      <c r="A229" s="208" t="s">
        <v>30</v>
      </c>
      <c r="B229" s="181" t="s">
        <v>726</v>
      </c>
      <c r="C229" s="182">
        <v>200</v>
      </c>
      <c r="D229" s="203" t="s">
        <v>23</v>
      </c>
      <c r="E229" s="203"/>
      <c r="F229" s="204">
        <f>F230</f>
        <v>402200</v>
      </c>
      <c r="G229" s="204">
        <f t="shared" si="69"/>
        <v>0</v>
      </c>
      <c r="H229" s="204">
        <f t="shared" si="69"/>
        <v>0</v>
      </c>
      <c r="I229" s="204">
        <f t="shared" si="69"/>
        <v>0</v>
      </c>
      <c r="J229" s="204">
        <f t="shared" si="69"/>
        <v>402200</v>
      </c>
      <c r="K229" s="204">
        <f t="shared" si="69"/>
        <v>0</v>
      </c>
    </row>
    <row r="230" spans="1:11" x14ac:dyDescent="0.25">
      <c r="A230" s="208" t="s">
        <v>26</v>
      </c>
      <c r="B230" s="181" t="s">
        <v>726</v>
      </c>
      <c r="C230" s="182">
        <v>200</v>
      </c>
      <c r="D230" s="203" t="s">
        <v>23</v>
      </c>
      <c r="E230" s="203" t="s">
        <v>22</v>
      </c>
      <c r="F230" s="204">
        <f>'8. разд '!F115</f>
        <v>402200</v>
      </c>
      <c r="G230" s="204">
        <f>'8. разд '!G115</f>
        <v>0</v>
      </c>
      <c r="H230" s="204">
        <f>'8. разд '!H115</f>
        <v>0</v>
      </c>
      <c r="I230" s="204">
        <f>'8. разд '!I115</f>
        <v>0</v>
      </c>
      <c r="J230" s="204">
        <f>'8. разд '!J115</f>
        <v>402200</v>
      </c>
      <c r="K230" s="204">
        <f>'8. разд '!K115</f>
        <v>0</v>
      </c>
    </row>
    <row r="231" spans="1:11" ht="36" x14ac:dyDescent="0.25">
      <c r="A231" s="180" t="s">
        <v>722</v>
      </c>
      <c r="B231" s="181" t="s">
        <v>727</v>
      </c>
      <c r="C231" s="182"/>
      <c r="D231" s="203"/>
      <c r="E231" s="203"/>
      <c r="F231" s="204">
        <f>F232</f>
        <v>291000</v>
      </c>
      <c r="G231" s="204">
        <f t="shared" ref="G231:K231" si="70">G232</f>
        <v>0</v>
      </c>
      <c r="H231" s="204">
        <f t="shared" si="70"/>
        <v>0</v>
      </c>
      <c r="I231" s="204">
        <f t="shared" si="70"/>
        <v>0</v>
      </c>
      <c r="J231" s="204">
        <f t="shared" si="70"/>
        <v>291000</v>
      </c>
      <c r="K231" s="204">
        <f t="shared" si="70"/>
        <v>0</v>
      </c>
    </row>
    <row r="232" spans="1:11" ht="24" x14ac:dyDescent="0.25">
      <c r="A232" s="180" t="s">
        <v>724</v>
      </c>
      <c r="B232" s="181" t="s">
        <v>728</v>
      </c>
      <c r="C232" s="182"/>
      <c r="D232" s="203"/>
      <c r="E232" s="203"/>
      <c r="F232" s="204">
        <f>F233+F236</f>
        <v>291000</v>
      </c>
      <c r="G232" s="204">
        <f t="shared" ref="G232:K232" si="71">G233+G236</f>
        <v>0</v>
      </c>
      <c r="H232" s="204">
        <f t="shared" si="71"/>
        <v>0</v>
      </c>
      <c r="I232" s="204">
        <f t="shared" si="71"/>
        <v>0</v>
      </c>
      <c r="J232" s="204">
        <f t="shared" si="71"/>
        <v>291000</v>
      </c>
      <c r="K232" s="204">
        <f t="shared" si="71"/>
        <v>0</v>
      </c>
    </row>
    <row r="233" spans="1:11" ht="60" x14ac:dyDescent="0.25">
      <c r="A233" s="180" t="s">
        <v>13</v>
      </c>
      <c r="B233" s="181" t="s">
        <v>728</v>
      </c>
      <c r="C233" s="182">
        <v>100</v>
      </c>
      <c r="D233" s="203"/>
      <c r="E233" s="203"/>
      <c r="F233" s="204">
        <f>F234</f>
        <v>243000</v>
      </c>
      <c r="G233" s="204">
        <f t="shared" ref="G233:K234" si="72">G234</f>
        <v>0</v>
      </c>
      <c r="H233" s="204">
        <f t="shared" si="72"/>
        <v>0</v>
      </c>
      <c r="I233" s="204">
        <f t="shared" si="72"/>
        <v>0</v>
      </c>
      <c r="J233" s="204">
        <f t="shared" si="72"/>
        <v>243000</v>
      </c>
      <c r="K233" s="204">
        <f t="shared" si="72"/>
        <v>0</v>
      </c>
    </row>
    <row r="234" spans="1:11" x14ac:dyDescent="0.25">
      <c r="A234" s="208" t="s">
        <v>30</v>
      </c>
      <c r="B234" s="181" t="s">
        <v>728</v>
      </c>
      <c r="C234" s="182">
        <v>100</v>
      </c>
      <c r="D234" s="203" t="s">
        <v>23</v>
      </c>
      <c r="E234" s="203"/>
      <c r="F234" s="204">
        <f>F235</f>
        <v>243000</v>
      </c>
      <c r="G234" s="204">
        <f t="shared" si="72"/>
        <v>0</v>
      </c>
      <c r="H234" s="204">
        <f t="shared" si="72"/>
        <v>0</v>
      </c>
      <c r="I234" s="204">
        <f t="shared" si="72"/>
        <v>0</v>
      </c>
      <c r="J234" s="204">
        <f t="shared" si="72"/>
        <v>243000</v>
      </c>
      <c r="K234" s="204">
        <f t="shared" si="72"/>
        <v>0</v>
      </c>
    </row>
    <row r="235" spans="1:11" x14ac:dyDescent="0.25">
      <c r="A235" s="208" t="s">
        <v>26</v>
      </c>
      <c r="B235" s="181" t="s">
        <v>728</v>
      </c>
      <c r="C235" s="182">
        <v>100</v>
      </c>
      <c r="D235" s="203" t="s">
        <v>23</v>
      </c>
      <c r="E235" s="203" t="s">
        <v>22</v>
      </c>
      <c r="F235" s="204">
        <f>'8. разд '!F118</f>
        <v>243000</v>
      </c>
      <c r="G235" s="204">
        <f>'8. разд '!G118</f>
        <v>0</v>
      </c>
      <c r="H235" s="204">
        <f>'8. разд '!H118</f>
        <v>0</v>
      </c>
      <c r="I235" s="204">
        <f>'8. разд '!I118</f>
        <v>0</v>
      </c>
      <c r="J235" s="204">
        <f>'8. разд '!J118</f>
        <v>243000</v>
      </c>
      <c r="K235" s="204">
        <f>'8. разд '!K118</f>
        <v>0</v>
      </c>
    </row>
    <row r="236" spans="1:11" ht="24" x14ac:dyDescent="0.25">
      <c r="A236" s="180" t="s">
        <v>18</v>
      </c>
      <c r="B236" s="181" t="s">
        <v>728</v>
      </c>
      <c r="C236" s="182">
        <v>200</v>
      </c>
      <c r="D236" s="203"/>
      <c r="E236" s="203"/>
      <c r="F236" s="204">
        <f>F237</f>
        <v>48000</v>
      </c>
      <c r="G236" s="204">
        <f t="shared" ref="G236:K237" si="73">G237</f>
        <v>0</v>
      </c>
      <c r="H236" s="204">
        <f t="shared" si="73"/>
        <v>0</v>
      </c>
      <c r="I236" s="204">
        <f t="shared" si="73"/>
        <v>0</v>
      </c>
      <c r="J236" s="204">
        <f t="shared" si="73"/>
        <v>48000</v>
      </c>
      <c r="K236" s="204">
        <f t="shared" si="73"/>
        <v>0</v>
      </c>
    </row>
    <row r="237" spans="1:11" x14ac:dyDescent="0.25">
      <c r="A237" s="208" t="s">
        <v>30</v>
      </c>
      <c r="B237" s="181" t="s">
        <v>728</v>
      </c>
      <c r="C237" s="182">
        <v>200</v>
      </c>
      <c r="D237" s="203" t="s">
        <v>23</v>
      </c>
      <c r="E237" s="203"/>
      <c r="F237" s="204">
        <f>F238</f>
        <v>48000</v>
      </c>
      <c r="G237" s="204">
        <f t="shared" si="73"/>
        <v>0</v>
      </c>
      <c r="H237" s="204">
        <f t="shared" si="73"/>
        <v>0</v>
      </c>
      <c r="I237" s="204">
        <f t="shared" si="73"/>
        <v>0</v>
      </c>
      <c r="J237" s="204">
        <f t="shared" si="73"/>
        <v>48000</v>
      </c>
      <c r="K237" s="204">
        <f t="shared" si="73"/>
        <v>0</v>
      </c>
    </row>
    <row r="238" spans="1:11" x14ac:dyDescent="0.25">
      <c r="A238" s="208" t="s">
        <v>26</v>
      </c>
      <c r="B238" s="181" t="s">
        <v>728</v>
      </c>
      <c r="C238" s="182">
        <v>200</v>
      </c>
      <c r="D238" s="203" t="s">
        <v>23</v>
      </c>
      <c r="E238" s="203" t="s">
        <v>22</v>
      </c>
      <c r="F238" s="204">
        <f>'8. разд '!F119</f>
        <v>48000</v>
      </c>
      <c r="G238" s="204">
        <f>'8. разд '!G119</f>
        <v>0</v>
      </c>
      <c r="H238" s="204">
        <f>'8. разд '!H119</f>
        <v>0</v>
      </c>
      <c r="I238" s="204">
        <f>'8. разд '!I119</f>
        <v>0</v>
      </c>
      <c r="J238" s="204">
        <f>'8. разд '!J119</f>
        <v>48000</v>
      </c>
      <c r="K238" s="204">
        <f>'8. разд '!K119</f>
        <v>0</v>
      </c>
    </row>
    <row r="239" spans="1:11" ht="36" x14ac:dyDescent="0.25">
      <c r="A239" s="180" t="s">
        <v>723</v>
      </c>
      <c r="B239" s="181" t="s">
        <v>729</v>
      </c>
      <c r="C239" s="182"/>
      <c r="D239" s="203"/>
      <c r="E239" s="203"/>
      <c r="F239" s="204">
        <f>F240</f>
        <v>1339300</v>
      </c>
      <c r="G239" s="204">
        <f t="shared" ref="G239:K242" si="74">G240</f>
        <v>0</v>
      </c>
      <c r="H239" s="204">
        <f t="shared" si="74"/>
        <v>0</v>
      </c>
      <c r="I239" s="204">
        <f t="shared" si="74"/>
        <v>0</v>
      </c>
      <c r="J239" s="204">
        <f t="shared" si="74"/>
        <v>1339300</v>
      </c>
      <c r="K239" s="204">
        <f t="shared" si="74"/>
        <v>0</v>
      </c>
    </row>
    <row r="240" spans="1:11" ht="24" x14ac:dyDescent="0.25">
      <c r="A240" s="180" t="s">
        <v>724</v>
      </c>
      <c r="B240" s="181" t="s">
        <v>730</v>
      </c>
      <c r="C240" s="182"/>
      <c r="D240" s="173"/>
      <c r="E240" s="174"/>
      <c r="F240" s="204">
        <f>F241</f>
        <v>1339300</v>
      </c>
      <c r="G240" s="204">
        <f t="shared" si="74"/>
        <v>0</v>
      </c>
      <c r="H240" s="204">
        <f t="shared" si="74"/>
        <v>0</v>
      </c>
      <c r="I240" s="204">
        <f t="shared" si="74"/>
        <v>0</v>
      </c>
      <c r="J240" s="204">
        <f t="shared" si="74"/>
        <v>1339300</v>
      </c>
      <c r="K240" s="204">
        <f t="shared" si="74"/>
        <v>0</v>
      </c>
    </row>
    <row r="241" spans="1:11" ht="24" x14ac:dyDescent="0.25">
      <c r="A241" s="180" t="s">
        <v>18</v>
      </c>
      <c r="B241" s="181" t="s">
        <v>730</v>
      </c>
      <c r="C241" s="182">
        <v>200</v>
      </c>
      <c r="D241" s="173"/>
      <c r="E241" s="173"/>
      <c r="F241" s="204">
        <f>F242</f>
        <v>1339300</v>
      </c>
      <c r="G241" s="204">
        <f t="shared" si="74"/>
        <v>0</v>
      </c>
      <c r="H241" s="204">
        <f t="shared" si="74"/>
        <v>0</v>
      </c>
      <c r="I241" s="204">
        <f t="shared" si="74"/>
        <v>0</v>
      </c>
      <c r="J241" s="204">
        <f t="shared" si="74"/>
        <v>1339300</v>
      </c>
      <c r="K241" s="204">
        <f t="shared" si="74"/>
        <v>0</v>
      </c>
    </row>
    <row r="242" spans="1:11" x14ac:dyDescent="0.25">
      <c r="A242" s="208" t="s">
        <v>30</v>
      </c>
      <c r="B242" s="181" t="s">
        <v>730</v>
      </c>
      <c r="C242" s="182">
        <v>200</v>
      </c>
      <c r="D242" s="303" t="s">
        <v>23</v>
      </c>
      <c r="E242" s="303"/>
      <c r="F242" s="204">
        <f>F243</f>
        <v>1339300</v>
      </c>
      <c r="G242" s="204">
        <f t="shared" si="74"/>
        <v>0</v>
      </c>
      <c r="H242" s="204">
        <f t="shared" si="74"/>
        <v>0</v>
      </c>
      <c r="I242" s="204">
        <f t="shared" si="74"/>
        <v>0</v>
      </c>
      <c r="J242" s="204">
        <f t="shared" si="74"/>
        <v>1339300</v>
      </c>
      <c r="K242" s="204">
        <f t="shared" si="74"/>
        <v>0</v>
      </c>
    </row>
    <row r="243" spans="1:11" x14ac:dyDescent="0.25">
      <c r="A243" s="208" t="s">
        <v>26</v>
      </c>
      <c r="B243" s="181" t="s">
        <v>730</v>
      </c>
      <c r="C243" s="182">
        <v>200</v>
      </c>
      <c r="D243" s="303" t="s">
        <v>23</v>
      </c>
      <c r="E243" s="303" t="s">
        <v>22</v>
      </c>
      <c r="F243" s="204">
        <f>'8. разд '!F122</f>
        <v>1339300</v>
      </c>
      <c r="G243" s="204">
        <f>'8. разд '!G122</f>
        <v>0</v>
      </c>
      <c r="H243" s="204">
        <f>'8. разд '!H122</f>
        <v>0</v>
      </c>
      <c r="I243" s="204">
        <f>'8. разд '!I122</f>
        <v>0</v>
      </c>
      <c r="J243" s="204">
        <f>'8. разд '!J122</f>
        <v>1339300</v>
      </c>
      <c r="K243" s="204">
        <f>'8. разд '!K122</f>
        <v>0</v>
      </c>
    </row>
    <row r="244" spans="1:11" ht="24" x14ac:dyDescent="0.25">
      <c r="A244" s="208" t="s">
        <v>1190</v>
      </c>
      <c r="B244" s="303" t="s">
        <v>731</v>
      </c>
      <c r="C244" s="304"/>
      <c r="D244" s="203"/>
      <c r="E244" s="203"/>
      <c r="F244" s="204">
        <f>F245</f>
        <v>142000</v>
      </c>
      <c r="G244" s="204">
        <f t="shared" ref="G244:K248" si="75">G245</f>
        <v>0</v>
      </c>
      <c r="H244" s="204">
        <f t="shared" si="75"/>
        <v>0</v>
      </c>
      <c r="I244" s="204">
        <f t="shared" si="75"/>
        <v>0</v>
      </c>
      <c r="J244" s="204">
        <f t="shared" si="75"/>
        <v>142000</v>
      </c>
      <c r="K244" s="204">
        <f t="shared" si="75"/>
        <v>0</v>
      </c>
    </row>
    <row r="245" spans="1:11" ht="24" x14ac:dyDescent="0.25">
      <c r="A245" s="208" t="s">
        <v>732</v>
      </c>
      <c r="B245" s="303" t="s">
        <v>733</v>
      </c>
      <c r="C245" s="304"/>
      <c r="D245" s="203"/>
      <c r="E245" s="203"/>
      <c r="F245" s="204">
        <f>F246</f>
        <v>142000</v>
      </c>
      <c r="G245" s="204">
        <f t="shared" si="75"/>
        <v>0</v>
      </c>
      <c r="H245" s="204">
        <f t="shared" si="75"/>
        <v>0</v>
      </c>
      <c r="I245" s="204">
        <f t="shared" si="75"/>
        <v>0</v>
      </c>
      <c r="J245" s="204">
        <f t="shared" si="75"/>
        <v>142000</v>
      </c>
      <c r="K245" s="204">
        <f t="shared" si="75"/>
        <v>0</v>
      </c>
    </row>
    <row r="246" spans="1:11" x14ac:dyDescent="0.25">
      <c r="A246" s="177" t="s">
        <v>25</v>
      </c>
      <c r="B246" s="303" t="s">
        <v>734</v>
      </c>
      <c r="C246" s="304"/>
      <c r="D246" s="203"/>
      <c r="E246" s="203"/>
      <c r="F246" s="204">
        <f>F247</f>
        <v>142000</v>
      </c>
      <c r="G246" s="204">
        <f t="shared" si="75"/>
        <v>0</v>
      </c>
      <c r="H246" s="204">
        <f t="shared" si="75"/>
        <v>0</v>
      </c>
      <c r="I246" s="204">
        <f t="shared" si="75"/>
        <v>0</v>
      </c>
      <c r="J246" s="204">
        <f t="shared" si="75"/>
        <v>142000</v>
      </c>
      <c r="K246" s="204">
        <f t="shared" si="75"/>
        <v>0</v>
      </c>
    </row>
    <row r="247" spans="1:11" ht="24" x14ac:dyDescent="0.25">
      <c r="A247" s="208" t="s">
        <v>18</v>
      </c>
      <c r="B247" s="303" t="s">
        <v>734</v>
      </c>
      <c r="C247" s="304">
        <v>200</v>
      </c>
      <c r="D247" s="203"/>
      <c r="E247" s="203"/>
      <c r="F247" s="204">
        <f>F248</f>
        <v>142000</v>
      </c>
      <c r="G247" s="204">
        <f t="shared" si="75"/>
        <v>0</v>
      </c>
      <c r="H247" s="204">
        <f t="shared" si="75"/>
        <v>0</v>
      </c>
      <c r="I247" s="204">
        <f t="shared" si="75"/>
        <v>0</v>
      </c>
      <c r="J247" s="204">
        <f t="shared" si="75"/>
        <v>142000</v>
      </c>
      <c r="K247" s="204">
        <f t="shared" si="75"/>
        <v>0</v>
      </c>
    </row>
    <row r="248" spans="1:11" x14ac:dyDescent="0.25">
      <c r="A248" s="208" t="s">
        <v>30</v>
      </c>
      <c r="B248" s="303" t="s">
        <v>734</v>
      </c>
      <c r="C248" s="304">
        <v>200</v>
      </c>
      <c r="D248" s="303" t="s">
        <v>23</v>
      </c>
      <c r="E248" s="303"/>
      <c r="F248" s="204">
        <f>F249</f>
        <v>142000</v>
      </c>
      <c r="G248" s="204">
        <f t="shared" si="75"/>
        <v>0</v>
      </c>
      <c r="H248" s="204">
        <f t="shared" si="75"/>
        <v>0</v>
      </c>
      <c r="I248" s="204">
        <f t="shared" si="75"/>
        <v>0</v>
      </c>
      <c r="J248" s="204">
        <f t="shared" si="75"/>
        <v>142000</v>
      </c>
      <c r="K248" s="204">
        <f t="shared" si="75"/>
        <v>0</v>
      </c>
    </row>
    <row r="249" spans="1:11" x14ac:dyDescent="0.25">
      <c r="A249" s="208" t="s">
        <v>26</v>
      </c>
      <c r="B249" s="303" t="s">
        <v>734</v>
      </c>
      <c r="C249" s="304">
        <v>200</v>
      </c>
      <c r="D249" s="303" t="s">
        <v>23</v>
      </c>
      <c r="E249" s="303" t="s">
        <v>22</v>
      </c>
      <c r="F249" s="204">
        <f>'8. разд '!F126</f>
        <v>142000</v>
      </c>
      <c r="G249" s="204">
        <f>'8. разд '!G126</f>
        <v>0</v>
      </c>
      <c r="H249" s="204">
        <f>'8. разд '!H126</f>
        <v>0</v>
      </c>
      <c r="I249" s="204">
        <f>'8. разд '!I126</f>
        <v>0</v>
      </c>
      <c r="J249" s="204">
        <f>'8. разд '!J126</f>
        <v>142000</v>
      </c>
      <c r="K249" s="204">
        <f>'8. разд '!K126</f>
        <v>0</v>
      </c>
    </row>
    <row r="250" spans="1:11" s="423" customFormat="1" ht="24" x14ac:dyDescent="0.25">
      <c r="A250" s="419" t="s">
        <v>899</v>
      </c>
      <c r="B250" s="179" t="s">
        <v>1014</v>
      </c>
      <c r="C250" s="179"/>
      <c r="D250" s="422"/>
      <c r="E250" s="422"/>
      <c r="F250" s="206">
        <f t="shared" ref="F250" si="76">F251+F274+F293+F304+F310+F333+F367</f>
        <v>150735427.09999999</v>
      </c>
      <c r="G250" s="206">
        <f t="shared" ref="G250:K250" si="77">G251+G274+G293+G304+G310+G333+G367</f>
        <v>5203957.0999999996</v>
      </c>
      <c r="H250" s="206">
        <f t="shared" si="77"/>
        <v>0</v>
      </c>
      <c r="I250" s="206">
        <f t="shared" si="77"/>
        <v>0</v>
      </c>
      <c r="J250" s="206">
        <f t="shared" si="77"/>
        <v>150735427.09999999</v>
      </c>
      <c r="K250" s="206">
        <f t="shared" si="77"/>
        <v>5203957.0999999996</v>
      </c>
    </row>
    <row r="251" spans="1:11" ht="24" x14ac:dyDescent="0.25">
      <c r="A251" s="188" t="s">
        <v>900</v>
      </c>
      <c r="B251" s="303" t="s">
        <v>1025</v>
      </c>
      <c r="C251" s="303"/>
      <c r="D251" s="203"/>
      <c r="E251" s="203"/>
      <c r="F251" s="204">
        <f>F252+F261</f>
        <v>68142400</v>
      </c>
      <c r="G251" s="204">
        <f t="shared" ref="G251:K251" si="78">G252+G261</f>
        <v>0</v>
      </c>
      <c r="H251" s="204">
        <f t="shared" si="78"/>
        <v>0</v>
      </c>
      <c r="I251" s="204">
        <f t="shared" si="78"/>
        <v>0</v>
      </c>
      <c r="J251" s="204">
        <f t="shared" si="78"/>
        <v>68142400</v>
      </c>
      <c r="K251" s="204">
        <f t="shared" si="78"/>
        <v>0</v>
      </c>
    </row>
    <row r="252" spans="1:11" ht="36" x14ac:dyDescent="0.25">
      <c r="A252" s="188" t="s">
        <v>1024</v>
      </c>
      <c r="B252" s="303" t="s">
        <v>1026</v>
      </c>
      <c r="C252" s="303"/>
      <c r="D252" s="203"/>
      <c r="E252" s="203"/>
      <c r="F252" s="204">
        <f>F253+F257</f>
        <v>7425100</v>
      </c>
      <c r="G252" s="204">
        <f t="shared" ref="G252:K252" si="79">G253+G257</f>
        <v>0</v>
      </c>
      <c r="H252" s="204">
        <f t="shared" si="79"/>
        <v>0</v>
      </c>
      <c r="I252" s="204">
        <f t="shared" si="79"/>
        <v>0</v>
      </c>
      <c r="J252" s="204">
        <f t="shared" si="79"/>
        <v>7425100</v>
      </c>
      <c r="K252" s="204">
        <f t="shared" si="79"/>
        <v>0</v>
      </c>
    </row>
    <row r="253" spans="1:11" ht="36" x14ac:dyDescent="0.25">
      <c r="A253" s="177" t="s">
        <v>1027</v>
      </c>
      <c r="B253" s="303" t="s">
        <v>1028</v>
      </c>
      <c r="C253" s="303"/>
      <c r="D253" s="203"/>
      <c r="E253" s="203"/>
      <c r="F253" s="204">
        <f>F254</f>
        <v>6449500</v>
      </c>
      <c r="G253" s="204">
        <f t="shared" ref="G253:K255" si="80">G254</f>
        <v>0</v>
      </c>
      <c r="H253" s="204">
        <f t="shared" si="80"/>
        <v>0</v>
      </c>
      <c r="I253" s="204">
        <f t="shared" si="80"/>
        <v>0</v>
      </c>
      <c r="J253" s="204">
        <f t="shared" si="80"/>
        <v>6449500</v>
      </c>
      <c r="K253" s="204">
        <f t="shared" si="80"/>
        <v>0</v>
      </c>
    </row>
    <row r="254" spans="1:11" ht="24" x14ac:dyDescent="0.25">
      <c r="A254" s="208" t="s">
        <v>18</v>
      </c>
      <c r="B254" s="303" t="s">
        <v>1028</v>
      </c>
      <c r="C254" s="303" t="s">
        <v>17</v>
      </c>
      <c r="D254" s="203"/>
      <c r="E254" s="203"/>
      <c r="F254" s="204">
        <f>F255</f>
        <v>6449500</v>
      </c>
      <c r="G254" s="204">
        <f t="shared" si="80"/>
        <v>0</v>
      </c>
      <c r="H254" s="204">
        <f t="shared" si="80"/>
        <v>0</v>
      </c>
      <c r="I254" s="204">
        <f t="shared" si="80"/>
        <v>0</v>
      </c>
      <c r="J254" s="204">
        <f t="shared" si="80"/>
        <v>6449500</v>
      </c>
      <c r="K254" s="204">
        <f t="shared" si="80"/>
        <v>0</v>
      </c>
    </row>
    <row r="255" spans="1:11" x14ac:dyDescent="0.25">
      <c r="A255" s="208" t="s">
        <v>21</v>
      </c>
      <c r="B255" s="303" t="s">
        <v>1028</v>
      </c>
      <c r="C255" s="303" t="s">
        <v>17</v>
      </c>
      <c r="D255" s="303" t="s">
        <v>2</v>
      </c>
      <c r="E255" s="303"/>
      <c r="F255" s="204">
        <f>F256</f>
        <v>6449500</v>
      </c>
      <c r="G255" s="204">
        <f t="shared" si="80"/>
        <v>0</v>
      </c>
      <c r="H255" s="204">
        <f t="shared" si="80"/>
        <v>0</v>
      </c>
      <c r="I255" s="204">
        <f t="shared" si="80"/>
        <v>0</v>
      </c>
      <c r="J255" s="204">
        <f t="shared" si="80"/>
        <v>6449500</v>
      </c>
      <c r="K255" s="204">
        <f t="shared" si="80"/>
        <v>0</v>
      </c>
    </row>
    <row r="256" spans="1:11" x14ac:dyDescent="0.25">
      <c r="A256" s="208" t="s">
        <v>57</v>
      </c>
      <c r="B256" s="303" t="s">
        <v>1028</v>
      </c>
      <c r="C256" s="303" t="s">
        <v>17</v>
      </c>
      <c r="D256" s="303" t="s">
        <v>2</v>
      </c>
      <c r="E256" s="303" t="s">
        <v>56</v>
      </c>
      <c r="F256" s="204">
        <f>'8. разд '!F200</f>
        <v>6449500</v>
      </c>
      <c r="G256" s="204">
        <f>'8. разд '!G200</f>
        <v>0</v>
      </c>
      <c r="H256" s="204">
        <f>'8. разд '!H200</f>
        <v>0</v>
      </c>
      <c r="I256" s="204">
        <f>'8. разд '!I200</f>
        <v>0</v>
      </c>
      <c r="J256" s="204">
        <f>'8. разд '!J200</f>
        <v>6449500</v>
      </c>
      <c r="K256" s="204">
        <f>'8. разд '!K200</f>
        <v>0</v>
      </c>
    </row>
    <row r="257" spans="1:11" ht="24" x14ac:dyDescent="0.25">
      <c r="A257" s="208" t="s">
        <v>1029</v>
      </c>
      <c r="B257" s="303" t="s">
        <v>1030</v>
      </c>
      <c r="C257" s="303"/>
      <c r="D257" s="203"/>
      <c r="E257" s="203"/>
      <c r="F257" s="204">
        <f>F258</f>
        <v>975600</v>
      </c>
      <c r="G257" s="204">
        <f t="shared" ref="G257:K259" si="81">G258</f>
        <v>0</v>
      </c>
      <c r="H257" s="204">
        <f t="shared" si="81"/>
        <v>0</v>
      </c>
      <c r="I257" s="204">
        <f t="shared" si="81"/>
        <v>0</v>
      </c>
      <c r="J257" s="204">
        <f t="shared" si="81"/>
        <v>975600</v>
      </c>
      <c r="K257" s="204">
        <f t="shared" si="81"/>
        <v>0</v>
      </c>
    </row>
    <row r="258" spans="1:11" ht="24" x14ac:dyDescent="0.25">
      <c r="A258" s="208" t="s">
        <v>18</v>
      </c>
      <c r="B258" s="303" t="s">
        <v>1030</v>
      </c>
      <c r="C258" s="303" t="s">
        <v>17</v>
      </c>
      <c r="D258" s="203"/>
      <c r="E258" s="203"/>
      <c r="F258" s="204">
        <f>F259</f>
        <v>975600</v>
      </c>
      <c r="G258" s="204">
        <f t="shared" si="81"/>
        <v>0</v>
      </c>
      <c r="H258" s="204">
        <f t="shared" si="81"/>
        <v>0</v>
      </c>
      <c r="I258" s="204">
        <f t="shared" si="81"/>
        <v>0</v>
      </c>
      <c r="J258" s="204">
        <f t="shared" si="81"/>
        <v>975600</v>
      </c>
      <c r="K258" s="204">
        <f t="shared" si="81"/>
        <v>0</v>
      </c>
    </row>
    <row r="259" spans="1:11" x14ac:dyDescent="0.25">
      <c r="A259" s="208" t="s">
        <v>21</v>
      </c>
      <c r="B259" s="303" t="s">
        <v>1030</v>
      </c>
      <c r="C259" s="303" t="s">
        <v>17</v>
      </c>
      <c r="D259" s="303" t="s">
        <v>2</v>
      </c>
      <c r="E259" s="303"/>
      <c r="F259" s="204">
        <f>F260</f>
        <v>975600</v>
      </c>
      <c r="G259" s="204">
        <f t="shared" si="81"/>
        <v>0</v>
      </c>
      <c r="H259" s="204">
        <f t="shared" si="81"/>
        <v>0</v>
      </c>
      <c r="I259" s="204">
        <f t="shared" si="81"/>
        <v>0</v>
      </c>
      <c r="J259" s="204">
        <f t="shared" si="81"/>
        <v>975600</v>
      </c>
      <c r="K259" s="204">
        <f t="shared" si="81"/>
        <v>0</v>
      </c>
    </row>
    <row r="260" spans="1:11" x14ac:dyDescent="0.25">
      <c r="A260" s="208" t="s">
        <v>57</v>
      </c>
      <c r="B260" s="303" t="s">
        <v>1030</v>
      </c>
      <c r="C260" s="303" t="s">
        <v>17</v>
      </c>
      <c r="D260" s="303" t="s">
        <v>2</v>
      </c>
      <c r="E260" s="303" t="s">
        <v>56</v>
      </c>
      <c r="F260" s="204">
        <f>'8. разд '!F202</f>
        <v>975600</v>
      </c>
      <c r="G260" s="204">
        <f>'8. разд '!G202</f>
        <v>0</v>
      </c>
      <c r="H260" s="204">
        <f>'8. разд '!H202</f>
        <v>0</v>
      </c>
      <c r="I260" s="204">
        <f>'8. разд '!I202</f>
        <v>0</v>
      </c>
      <c r="J260" s="204">
        <f>'8. разд '!J202</f>
        <v>975600</v>
      </c>
      <c r="K260" s="204">
        <f>'8. разд '!K202</f>
        <v>0</v>
      </c>
    </row>
    <row r="261" spans="1:11" ht="36" x14ac:dyDescent="0.25">
      <c r="A261" s="208" t="s">
        <v>1031</v>
      </c>
      <c r="B261" s="303" t="s">
        <v>1032</v>
      </c>
      <c r="C261" s="303"/>
      <c r="D261" s="203"/>
      <c r="E261" s="203"/>
      <c r="F261" s="204">
        <f>F262+F266+F270</f>
        <v>60717300</v>
      </c>
      <c r="G261" s="204">
        <f t="shared" ref="G261:K261" si="82">G262+G266+G270</f>
        <v>0</v>
      </c>
      <c r="H261" s="204">
        <f t="shared" si="82"/>
        <v>0</v>
      </c>
      <c r="I261" s="204">
        <f t="shared" si="82"/>
        <v>0</v>
      </c>
      <c r="J261" s="204">
        <f t="shared" si="82"/>
        <v>60717300</v>
      </c>
      <c r="K261" s="204">
        <f t="shared" si="82"/>
        <v>0</v>
      </c>
    </row>
    <row r="262" spans="1:11" ht="36" x14ac:dyDescent="0.25">
      <c r="A262" s="188" t="s">
        <v>539</v>
      </c>
      <c r="B262" s="303" t="s">
        <v>1033</v>
      </c>
      <c r="C262" s="303"/>
      <c r="D262" s="203"/>
      <c r="E262" s="203"/>
      <c r="F262" s="204">
        <f>F263</f>
        <v>50215000</v>
      </c>
      <c r="G262" s="204">
        <f t="shared" ref="G262:K264" si="83">G263</f>
        <v>0</v>
      </c>
      <c r="H262" s="204">
        <f t="shared" si="83"/>
        <v>0</v>
      </c>
      <c r="I262" s="204">
        <f t="shared" si="83"/>
        <v>0</v>
      </c>
      <c r="J262" s="204">
        <f t="shared" si="83"/>
        <v>50215000</v>
      </c>
      <c r="K262" s="204">
        <f t="shared" si="83"/>
        <v>0</v>
      </c>
    </row>
    <row r="263" spans="1:11" ht="24" x14ac:dyDescent="0.25">
      <c r="A263" s="208" t="s">
        <v>18</v>
      </c>
      <c r="B263" s="303" t="s">
        <v>1033</v>
      </c>
      <c r="C263" s="303" t="s">
        <v>17</v>
      </c>
      <c r="D263" s="203"/>
      <c r="E263" s="203"/>
      <c r="F263" s="204">
        <f>F264</f>
        <v>50215000</v>
      </c>
      <c r="G263" s="204">
        <f t="shared" si="83"/>
        <v>0</v>
      </c>
      <c r="H263" s="204">
        <f t="shared" si="83"/>
        <v>0</v>
      </c>
      <c r="I263" s="204">
        <f t="shared" si="83"/>
        <v>0</v>
      </c>
      <c r="J263" s="204">
        <f t="shared" si="83"/>
        <v>50215000</v>
      </c>
      <c r="K263" s="204">
        <f t="shared" si="83"/>
        <v>0</v>
      </c>
    </row>
    <row r="264" spans="1:11" x14ac:dyDescent="0.25">
      <c r="A264" s="208" t="s">
        <v>21</v>
      </c>
      <c r="B264" s="303" t="s">
        <v>1033</v>
      </c>
      <c r="C264" s="303" t="s">
        <v>17</v>
      </c>
      <c r="D264" s="303" t="s">
        <v>2</v>
      </c>
      <c r="E264" s="303"/>
      <c r="F264" s="204">
        <f>F265</f>
        <v>50215000</v>
      </c>
      <c r="G264" s="204">
        <f t="shared" si="83"/>
        <v>0</v>
      </c>
      <c r="H264" s="204">
        <f t="shared" si="83"/>
        <v>0</v>
      </c>
      <c r="I264" s="204">
        <f t="shared" si="83"/>
        <v>0</v>
      </c>
      <c r="J264" s="204">
        <f t="shared" si="83"/>
        <v>50215000</v>
      </c>
      <c r="K264" s="204">
        <f t="shared" si="83"/>
        <v>0</v>
      </c>
    </row>
    <row r="265" spans="1:11" x14ac:dyDescent="0.25">
      <c r="A265" s="208" t="s">
        <v>57</v>
      </c>
      <c r="B265" s="303" t="s">
        <v>1033</v>
      </c>
      <c r="C265" s="303" t="s">
        <v>17</v>
      </c>
      <c r="D265" s="303" t="s">
        <v>2</v>
      </c>
      <c r="E265" s="303" t="s">
        <v>56</v>
      </c>
      <c r="F265" s="204">
        <f>'8. разд '!F205</f>
        <v>50215000</v>
      </c>
      <c r="G265" s="204">
        <f>'8. разд '!G205</f>
        <v>0</v>
      </c>
      <c r="H265" s="204">
        <f>'8. разд '!H205</f>
        <v>0</v>
      </c>
      <c r="I265" s="204">
        <f>'8. разд '!I205</f>
        <v>0</v>
      </c>
      <c r="J265" s="204">
        <f>'8. разд '!J205</f>
        <v>50215000</v>
      </c>
      <c r="K265" s="204">
        <f>'8. разд '!K205</f>
        <v>0</v>
      </c>
    </row>
    <row r="266" spans="1:11" ht="48" x14ac:dyDescent="0.25">
      <c r="A266" s="208" t="s">
        <v>1036</v>
      </c>
      <c r="B266" s="303" t="s">
        <v>1037</v>
      </c>
      <c r="C266" s="303"/>
      <c r="D266" s="203"/>
      <c r="E266" s="203"/>
      <c r="F266" s="204">
        <f>F267</f>
        <v>10330100</v>
      </c>
      <c r="G266" s="204">
        <f t="shared" ref="G266:K268" si="84">G267</f>
        <v>0</v>
      </c>
      <c r="H266" s="204">
        <f t="shared" si="84"/>
        <v>0</v>
      </c>
      <c r="I266" s="204">
        <f t="shared" si="84"/>
        <v>0</v>
      </c>
      <c r="J266" s="204">
        <f t="shared" si="84"/>
        <v>10330100</v>
      </c>
      <c r="K266" s="204">
        <f t="shared" si="84"/>
        <v>0</v>
      </c>
    </row>
    <row r="267" spans="1:11" ht="24" x14ac:dyDescent="0.25">
      <c r="A267" s="208" t="s">
        <v>18</v>
      </c>
      <c r="B267" s="303" t="s">
        <v>1037</v>
      </c>
      <c r="C267" s="303" t="s">
        <v>17</v>
      </c>
      <c r="D267" s="203"/>
      <c r="E267" s="203"/>
      <c r="F267" s="204">
        <f>F268</f>
        <v>10330100</v>
      </c>
      <c r="G267" s="204">
        <f t="shared" si="84"/>
        <v>0</v>
      </c>
      <c r="H267" s="204">
        <f t="shared" si="84"/>
        <v>0</v>
      </c>
      <c r="I267" s="204">
        <f t="shared" si="84"/>
        <v>0</v>
      </c>
      <c r="J267" s="204">
        <f t="shared" si="84"/>
        <v>10330100</v>
      </c>
      <c r="K267" s="204">
        <f t="shared" si="84"/>
        <v>0</v>
      </c>
    </row>
    <row r="268" spans="1:11" x14ac:dyDescent="0.25">
      <c r="A268" s="208" t="s">
        <v>21</v>
      </c>
      <c r="B268" s="303" t="s">
        <v>1037</v>
      </c>
      <c r="C268" s="303" t="s">
        <v>17</v>
      </c>
      <c r="D268" s="303" t="s">
        <v>2</v>
      </c>
      <c r="E268" s="303"/>
      <c r="F268" s="204">
        <f>F269</f>
        <v>10330100</v>
      </c>
      <c r="G268" s="204">
        <f t="shared" si="84"/>
        <v>0</v>
      </c>
      <c r="H268" s="204">
        <f t="shared" si="84"/>
        <v>0</v>
      </c>
      <c r="I268" s="204">
        <f t="shared" si="84"/>
        <v>0</v>
      </c>
      <c r="J268" s="204">
        <f t="shared" si="84"/>
        <v>10330100</v>
      </c>
      <c r="K268" s="204">
        <f t="shared" si="84"/>
        <v>0</v>
      </c>
    </row>
    <row r="269" spans="1:11" x14ac:dyDescent="0.25">
      <c r="A269" s="208" t="s">
        <v>57</v>
      </c>
      <c r="B269" s="303" t="s">
        <v>1037</v>
      </c>
      <c r="C269" s="303" t="s">
        <v>17</v>
      </c>
      <c r="D269" s="303" t="s">
        <v>2</v>
      </c>
      <c r="E269" s="303" t="s">
        <v>56</v>
      </c>
      <c r="F269" s="204">
        <f>'8. разд '!F207</f>
        <v>10330100</v>
      </c>
      <c r="G269" s="204">
        <f>'8. разд '!G207</f>
        <v>0</v>
      </c>
      <c r="H269" s="204">
        <f>'8. разд '!H207</f>
        <v>0</v>
      </c>
      <c r="I269" s="204">
        <f>'8. разд '!I207</f>
        <v>0</v>
      </c>
      <c r="J269" s="204">
        <f>'8. разд '!J207</f>
        <v>10330100</v>
      </c>
      <c r="K269" s="204">
        <f>'8. разд '!K207</f>
        <v>0</v>
      </c>
    </row>
    <row r="270" spans="1:11" ht="36.75" x14ac:dyDescent="0.25">
      <c r="A270" s="189" t="s">
        <v>1034</v>
      </c>
      <c r="B270" s="303" t="s">
        <v>1035</v>
      </c>
      <c r="C270" s="303"/>
      <c r="D270" s="203"/>
      <c r="E270" s="203"/>
      <c r="F270" s="204">
        <f>F271</f>
        <v>172200</v>
      </c>
      <c r="G270" s="204">
        <f t="shared" ref="G270:K272" si="85">G271</f>
        <v>0</v>
      </c>
      <c r="H270" s="204">
        <f t="shared" si="85"/>
        <v>0</v>
      </c>
      <c r="I270" s="204">
        <f t="shared" si="85"/>
        <v>0</v>
      </c>
      <c r="J270" s="204">
        <f t="shared" si="85"/>
        <v>172200</v>
      </c>
      <c r="K270" s="204">
        <f t="shared" si="85"/>
        <v>0</v>
      </c>
    </row>
    <row r="271" spans="1:11" ht="24" x14ac:dyDescent="0.25">
      <c r="A271" s="208" t="s">
        <v>18</v>
      </c>
      <c r="B271" s="303" t="s">
        <v>1035</v>
      </c>
      <c r="C271" s="303" t="s">
        <v>17</v>
      </c>
      <c r="D271" s="203"/>
      <c r="E271" s="203"/>
      <c r="F271" s="204">
        <f>F272</f>
        <v>172200</v>
      </c>
      <c r="G271" s="204">
        <f t="shared" si="85"/>
        <v>0</v>
      </c>
      <c r="H271" s="204">
        <f t="shared" si="85"/>
        <v>0</v>
      </c>
      <c r="I271" s="204">
        <f t="shared" si="85"/>
        <v>0</v>
      </c>
      <c r="J271" s="204">
        <f t="shared" si="85"/>
        <v>172200</v>
      </c>
      <c r="K271" s="204">
        <f t="shared" si="85"/>
        <v>0</v>
      </c>
    </row>
    <row r="272" spans="1:11" x14ac:dyDescent="0.25">
      <c r="A272" s="208" t="s">
        <v>21</v>
      </c>
      <c r="B272" s="303" t="s">
        <v>1035</v>
      </c>
      <c r="C272" s="303" t="s">
        <v>17</v>
      </c>
      <c r="D272" s="303" t="s">
        <v>2</v>
      </c>
      <c r="E272" s="303"/>
      <c r="F272" s="204">
        <f>F273</f>
        <v>172200</v>
      </c>
      <c r="G272" s="204">
        <f t="shared" si="85"/>
        <v>0</v>
      </c>
      <c r="H272" s="204">
        <f t="shared" si="85"/>
        <v>0</v>
      </c>
      <c r="I272" s="204">
        <f t="shared" si="85"/>
        <v>0</v>
      </c>
      <c r="J272" s="204">
        <f t="shared" si="85"/>
        <v>172200</v>
      </c>
      <c r="K272" s="204">
        <f t="shared" si="85"/>
        <v>0</v>
      </c>
    </row>
    <row r="273" spans="1:11" x14ac:dyDescent="0.25">
      <c r="A273" s="208" t="s">
        <v>57</v>
      </c>
      <c r="B273" s="303" t="s">
        <v>1035</v>
      </c>
      <c r="C273" s="303" t="s">
        <v>17</v>
      </c>
      <c r="D273" s="303" t="s">
        <v>2</v>
      </c>
      <c r="E273" s="303" t="s">
        <v>56</v>
      </c>
      <c r="F273" s="204">
        <f>'8. разд '!F209</f>
        <v>172200</v>
      </c>
      <c r="G273" s="204">
        <f>'8. разд '!G209</f>
        <v>0</v>
      </c>
      <c r="H273" s="204">
        <f>'8. разд '!H209</f>
        <v>0</v>
      </c>
      <c r="I273" s="204">
        <f>'8. разд '!I209</f>
        <v>0</v>
      </c>
      <c r="J273" s="204">
        <f>'8. разд '!J209</f>
        <v>172200</v>
      </c>
      <c r="K273" s="204">
        <f>'8. разд '!K209</f>
        <v>0</v>
      </c>
    </row>
    <row r="274" spans="1:11" ht="36" x14ac:dyDescent="0.25">
      <c r="A274" s="208" t="s">
        <v>910</v>
      </c>
      <c r="B274" s="303" t="s">
        <v>1065</v>
      </c>
      <c r="C274" s="303"/>
      <c r="D274" s="203"/>
      <c r="E274" s="203"/>
      <c r="F274" s="204">
        <f>F275+F288</f>
        <v>18508400</v>
      </c>
      <c r="G274" s="204">
        <f t="shared" ref="G274:K274" si="86">G275+G288</f>
        <v>0</v>
      </c>
      <c r="H274" s="204">
        <f t="shared" si="86"/>
        <v>0</v>
      </c>
      <c r="I274" s="204">
        <f t="shared" si="86"/>
        <v>0</v>
      </c>
      <c r="J274" s="204">
        <f t="shared" si="86"/>
        <v>18508400</v>
      </c>
      <c r="K274" s="204">
        <f t="shared" si="86"/>
        <v>0</v>
      </c>
    </row>
    <row r="275" spans="1:11" ht="24" x14ac:dyDescent="0.25">
      <c r="A275" s="208" t="s">
        <v>1066</v>
      </c>
      <c r="B275" s="303" t="s">
        <v>1067</v>
      </c>
      <c r="C275" s="303"/>
      <c r="D275" s="203"/>
      <c r="E275" s="203"/>
      <c r="F275" s="204">
        <f>F276+F280+F284</f>
        <v>17808400</v>
      </c>
      <c r="G275" s="204">
        <f t="shared" ref="G275:K275" si="87">G276+G280+G284</f>
        <v>0</v>
      </c>
      <c r="H275" s="204">
        <f t="shared" si="87"/>
        <v>0</v>
      </c>
      <c r="I275" s="204">
        <f t="shared" si="87"/>
        <v>0</v>
      </c>
      <c r="J275" s="204">
        <f t="shared" si="87"/>
        <v>17808400</v>
      </c>
      <c r="K275" s="204">
        <f t="shared" si="87"/>
        <v>0</v>
      </c>
    </row>
    <row r="276" spans="1:11" ht="24" x14ac:dyDescent="0.25">
      <c r="A276" s="208" t="s">
        <v>1068</v>
      </c>
      <c r="B276" s="303" t="s">
        <v>1072</v>
      </c>
      <c r="C276" s="303"/>
      <c r="D276" s="203"/>
      <c r="E276" s="203"/>
      <c r="F276" s="204">
        <f>F277</f>
        <v>12728600</v>
      </c>
      <c r="G276" s="204">
        <f t="shared" ref="G276:K278" si="88">G277</f>
        <v>0</v>
      </c>
      <c r="H276" s="204">
        <f t="shared" si="88"/>
        <v>0</v>
      </c>
      <c r="I276" s="204">
        <f t="shared" si="88"/>
        <v>0</v>
      </c>
      <c r="J276" s="204">
        <f t="shared" si="88"/>
        <v>12728600</v>
      </c>
      <c r="K276" s="204">
        <f t="shared" si="88"/>
        <v>0</v>
      </c>
    </row>
    <row r="277" spans="1:11" ht="24" x14ac:dyDescent="0.25">
      <c r="A277" s="208" t="s">
        <v>18</v>
      </c>
      <c r="B277" s="303" t="s">
        <v>1072</v>
      </c>
      <c r="C277" s="303" t="s">
        <v>17</v>
      </c>
      <c r="D277" s="203"/>
      <c r="E277" s="203"/>
      <c r="F277" s="204">
        <f>F278</f>
        <v>12728600</v>
      </c>
      <c r="G277" s="204">
        <f t="shared" si="88"/>
        <v>0</v>
      </c>
      <c r="H277" s="204">
        <f t="shared" si="88"/>
        <v>0</v>
      </c>
      <c r="I277" s="204">
        <f t="shared" si="88"/>
        <v>0</v>
      </c>
      <c r="J277" s="204">
        <f t="shared" si="88"/>
        <v>12728600</v>
      </c>
      <c r="K277" s="204">
        <f t="shared" si="88"/>
        <v>0</v>
      </c>
    </row>
    <row r="278" spans="1:11" x14ac:dyDescent="0.25">
      <c r="A278" s="208" t="s">
        <v>1195</v>
      </c>
      <c r="B278" s="303" t="s">
        <v>1072</v>
      </c>
      <c r="C278" s="303" t="s">
        <v>17</v>
      </c>
      <c r="D278" s="203" t="s">
        <v>47</v>
      </c>
      <c r="E278" s="203"/>
      <c r="F278" s="204">
        <f>F279</f>
        <v>12728600</v>
      </c>
      <c r="G278" s="204">
        <f t="shared" si="88"/>
        <v>0</v>
      </c>
      <c r="H278" s="204">
        <f t="shared" si="88"/>
        <v>0</v>
      </c>
      <c r="I278" s="204">
        <f t="shared" si="88"/>
        <v>0</v>
      </c>
      <c r="J278" s="204">
        <f t="shared" si="88"/>
        <v>12728600</v>
      </c>
      <c r="K278" s="204">
        <f t="shared" si="88"/>
        <v>0</v>
      </c>
    </row>
    <row r="279" spans="1:11" x14ac:dyDescent="0.25">
      <c r="A279" s="208" t="s">
        <v>51</v>
      </c>
      <c r="B279" s="303" t="s">
        <v>1072</v>
      </c>
      <c r="C279" s="303" t="s">
        <v>17</v>
      </c>
      <c r="D279" s="203" t="s">
        <v>47</v>
      </c>
      <c r="E279" s="203" t="s">
        <v>38</v>
      </c>
      <c r="F279" s="204">
        <f>'8. разд '!F302</f>
        <v>12728600</v>
      </c>
      <c r="G279" s="204">
        <f>'8. разд '!G302</f>
        <v>0</v>
      </c>
      <c r="H279" s="204">
        <f>'8. разд '!H302</f>
        <v>0</v>
      </c>
      <c r="I279" s="204">
        <f>'8. разд '!I302</f>
        <v>0</v>
      </c>
      <c r="J279" s="204">
        <f>'8. разд '!J302</f>
        <v>12728600</v>
      </c>
      <c r="K279" s="204">
        <f>'8. разд '!K302</f>
        <v>0</v>
      </c>
    </row>
    <row r="280" spans="1:11" x14ac:dyDescent="0.25">
      <c r="A280" s="208" t="s">
        <v>1069</v>
      </c>
      <c r="B280" s="303" t="s">
        <v>1073</v>
      </c>
      <c r="C280" s="303"/>
      <c r="D280" s="203"/>
      <c r="E280" s="203"/>
      <c r="F280" s="204">
        <f>F281</f>
        <v>4304200</v>
      </c>
      <c r="G280" s="204">
        <f t="shared" ref="G280:K282" si="89">G281</f>
        <v>0</v>
      </c>
      <c r="H280" s="204">
        <f t="shared" si="89"/>
        <v>0</v>
      </c>
      <c r="I280" s="204">
        <f t="shared" si="89"/>
        <v>0</v>
      </c>
      <c r="J280" s="204">
        <f t="shared" si="89"/>
        <v>4304200</v>
      </c>
      <c r="K280" s="204">
        <f t="shared" si="89"/>
        <v>0</v>
      </c>
    </row>
    <row r="281" spans="1:11" ht="24" x14ac:dyDescent="0.25">
      <c r="A281" s="208" t="s">
        <v>18</v>
      </c>
      <c r="B281" s="303" t="s">
        <v>1073</v>
      </c>
      <c r="C281" s="303" t="s">
        <v>17</v>
      </c>
      <c r="D281" s="203"/>
      <c r="E281" s="203"/>
      <c r="F281" s="204">
        <f>F282</f>
        <v>4304200</v>
      </c>
      <c r="G281" s="204">
        <f t="shared" si="89"/>
        <v>0</v>
      </c>
      <c r="H281" s="204">
        <f t="shared" si="89"/>
        <v>0</v>
      </c>
      <c r="I281" s="204">
        <f t="shared" si="89"/>
        <v>0</v>
      </c>
      <c r="J281" s="204">
        <f t="shared" si="89"/>
        <v>4304200</v>
      </c>
      <c r="K281" s="204">
        <f t="shared" si="89"/>
        <v>0</v>
      </c>
    </row>
    <row r="282" spans="1:11" x14ac:dyDescent="0.25">
      <c r="A282" s="208" t="s">
        <v>1195</v>
      </c>
      <c r="B282" s="303" t="s">
        <v>1073</v>
      </c>
      <c r="C282" s="303" t="s">
        <v>17</v>
      </c>
      <c r="D282" s="203" t="s">
        <v>47</v>
      </c>
      <c r="E282" s="203"/>
      <c r="F282" s="204">
        <f>F283</f>
        <v>4304200</v>
      </c>
      <c r="G282" s="204">
        <f t="shared" si="89"/>
        <v>0</v>
      </c>
      <c r="H282" s="204">
        <f t="shared" si="89"/>
        <v>0</v>
      </c>
      <c r="I282" s="204">
        <f t="shared" si="89"/>
        <v>0</v>
      </c>
      <c r="J282" s="204">
        <f t="shared" si="89"/>
        <v>4304200</v>
      </c>
      <c r="K282" s="204">
        <f t="shared" si="89"/>
        <v>0</v>
      </c>
    </row>
    <row r="283" spans="1:11" x14ac:dyDescent="0.25">
      <c r="A283" s="208" t="s">
        <v>51</v>
      </c>
      <c r="B283" s="303" t="s">
        <v>1073</v>
      </c>
      <c r="C283" s="303" t="s">
        <v>17</v>
      </c>
      <c r="D283" s="203" t="s">
        <v>47</v>
      </c>
      <c r="E283" s="203" t="s">
        <v>38</v>
      </c>
      <c r="F283" s="204">
        <f>'8. разд '!F304</f>
        <v>4304200</v>
      </c>
      <c r="G283" s="204">
        <f>'8. разд '!G304</f>
        <v>0</v>
      </c>
      <c r="H283" s="204">
        <f>'8. разд '!H304</f>
        <v>0</v>
      </c>
      <c r="I283" s="204">
        <f>'8. разд '!I304</f>
        <v>0</v>
      </c>
      <c r="J283" s="204">
        <f>'8. разд '!J304</f>
        <v>4304200</v>
      </c>
      <c r="K283" s="204">
        <f>'8. разд '!K304</f>
        <v>0</v>
      </c>
    </row>
    <row r="284" spans="1:11" x14ac:dyDescent="0.25">
      <c r="A284" s="208" t="s">
        <v>1070</v>
      </c>
      <c r="B284" s="303" t="s">
        <v>1074</v>
      </c>
      <c r="C284" s="303"/>
      <c r="D284" s="203"/>
      <c r="E284" s="203"/>
      <c r="F284" s="204">
        <f>F285</f>
        <v>775600</v>
      </c>
      <c r="G284" s="204">
        <f t="shared" ref="G284:K286" si="90">G285</f>
        <v>0</v>
      </c>
      <c r="H284" s="204">
        <f t="shared" si="90"/>
        <v>0</v>
      </c>
      <c r="I284" s="204">
        <f t="shared" si="90"/>
        <v>0</v>
      </c>
      <c r="J284" s="204">
        <f t="shared" si="90"/>
        <v>775600</v>
      </c>
      <c r="K284" s="204">
        <f t="shared" si="90"/>
        <v>0</v>
      </c>
    </row>
    <row r="285" spans="1:11" ht="24" x14ac:dyDescent="0.25">
      <c r="A285" s="208" t="s">
        <v>18</v>
      </c>
      <c r="B285" s="303" t="s">
        <v>1074</v>
      </c>
      <c r="C285" s="303" t="s">
        <v>17</v>
      </c>
      <c r="D285" s="203"/>
      <c r="E285" s="203"/>
      <c r="F285" s="204">
        <f>F286</f>
        <v>775600</v>
      </c>
      <c r="G285" s="204">
        <f t="shared" si="90"/>
        <v>0</v>
      </c>
      <c r="H285" s="204">
        <f t="shared" si="90"/>
        <v>0</v>
      </c>
      <c r="I285" s="204">
        <f t="shared" si="90"/>
        <v>0</v>
      </c>
      <c r="J285" s="204">
        <f t="shared" si="90"/>
        <v>775600</v>
      </c>
      <c r="K285" s="204">
        <f t="shared" si="90"/>
        <v>0</v>
      </c>
    </row>
    <row r="286" spans="1:11" x14ac:dyDescent="0.25">
      <c r="A286" s="208" t="s">
        <v>1195</v>
      </c>
      <c r="B286" s="303" t="s">
        <v>1074</v>
      </c>
      <c r="C286" s="303" t="s">
        <v>17</v>
      </c>
      <c r="D286" s="203" t="s">
        <v>47</v>
      </c>
      <c r="E286" s="203"/>
      <c r="F286" s="204">
        <f>F287</f>
        <v>775600</v>
      </c>
      <c r="G286" s="204">
        <f t="shared" si="90"/>
        <v>0</v>
      </c>
      <c r="H286" s="204">
        <f t="shared" si="90"/>
        <v>0</v>
      </c>
      <c r="I286" s="204">
        <f t="shared" si="90"/>
        <v>0</v>
      </c>
      <c r="J286" s="204">
        <f t="shared" si="90"/>
        <v>775600</v>
      </c>
      <c r="K286" s="204">
        <f t="shared" si="90"/>
        <v>0</v>
      </c>
    </row>
    <row r="287" spans="1:11" x14ac:dyDescent="0.25">
      <c r="A287" s="208" t="s">
        <v>51</v>
      </c>
      <c r="B287" s="303" t="s">
        <v>1074</v>
      </c>
      <c r="C287" s="303" t="s">
        <v>17</v>
      </c>
      <c r="D287" s="203" t="s">
        <v>47</v>
      </c>
      <c r="E287" s="203" t="s">
        <v>38</v>
      </c>
      <c r="F287" s="204">
        <f>'8. разд '!F306</f>
        <v>775600</v>
      </c>
      <c r="G287" s="204">
        <f>'8. разд '!G306</f>
        <v>0</v>
      </c>
      <c r="H287" s="204">
        <f>'8. разд '!H306</f>
        <v>0</v>
      </c>
      <c r="I287" s="204">
        <f>'8. разд '!I306</f>
        <v>0</v>
      </c>
      <c r="J287" s="204">
        <f>'8. разд '!J306</f>
        <v>775600</v>
      </c>
      <c r="K287" s="204">
        <f>'8. разд '!K306</f>
        <v>0</v>
      </c>
    </row>
    <row r="288" spans="1:11" ht="25.5" customHeight="1" x14ac:dyDescent="0.25">
      <c r="A288" s="208" t="s">
        <v>1071</v>
      </c>
      <c r="B288" s="303" t="s">
        <v>1075</v>
      </c>
      <c r="C288" s="303"/>
      <c r="D288" s="203"/>
      <c r="E288" s="203"/>
      <c r="F288" s="204">
        <f>F289</f>
        <v>700000</v>
      </c>
      <c r="G288" s="204">
        <f t="shared" ref="G288:K291" si="91">G289</f>
        <v>0</v>
      </c>
      <c r="H288" s="204">
        <f t="shared" si="91"/>
        <v>0</v>
      </c>
      <c r="I288" s="204">
        <f t="shared" si="91"/>
        <v>0</v>
      </c>
      <c r="J288" s="204">
        <f t="shared" si="91"/>
        <v>700000</v>
      </c>
      <c r="K288" s="204">
        <f t="shared" si="91"/>
        <v>0</v>
      </c>
    </row>
    <row r="289" spans="1:11" ht="24" x14ac:dyDescent="0.25">
      <c r="A289" s="208" t="s">
        <v>724</v>
      </c>
      <c r="B289" s="303" t="s">
        <v>1076</v>
      </c>
      <c r="C289" s="303"/>
      <c r="D289" s="203"/>
      <c r="E289" s="203"/>
      <c r="F289" s="204">
        <f>F290</f>
        <v>700000</v>
      </c>
      <c r="G289" s="204">
        <f t="shared" si="91"/>
        <v>0</v>
      </c>
      <c r="H289" s="204">
        <f t="shared" si="91"/>
        <v>0</v>
      </c>
      <c r="I289" s="204">
        <f t="shared" si="91"/>
        <v>0</v>
      </c>
      <c r="J289" s="204">
        <f t="shared" si="91"/>
        <v>700000</v>
      </c>
      <c r="K289" s="204">
        <f t="shared" si="91"/>
        <v>0</v>
      </c>
    </row>
    <row r="290" spans="1:11" ht="24" x14ac:dyDescent="0.25">
      <c r="A290" s="208" t="s">
        <v>18</v>
      </c>
      <c r="B290" s="303" t="s">
        <v>1076</v>
      </c>
      <c r="C290" s="303" t="s">
        <v>17</v>
      </c>
      <c r="D290" s="203"/>
      <c r="E290" s="203"/>
      <c r="F290" s="204">
        <f>F291</f>
        <v>700000</v>
      </c>
      <c r="G290" s="204">
        <f t="shared" si="91"/>
        <v>0</v>
      </c>
      <c r="H290" s="204">
        <f t="shared" si="91"/>
        <v>0</v>
      </c>
      <c r="I290" s="204">
        <f t="shared" si="91"/>
        <v>0</v>
      </c>
      <c r="J290" s="204">
        <f t="shared" si="91"/>
        <v>700000</v>
      </c>
      <c r="K290" s="204">
        <f t="shared" si="91"/>
        <v>0</v>
      </c>
    </row>
    <row r="291" spans="1:11" x14ac:dyDescent="0.25">
      <c r="A291" s="208" t="s">
        <v>1195</v>
      </c>
      <c r="B291" s="303" t="s">
        <v>1076</v>
      </c>
      <c r="C291" s="303" t="s">
        <v>17</v>
      </c>
      <c r="D291" s="203" t="s">
        <v>47</v>
      </c>
      <c r="E291" s="203"/>
      <c r="F291" s="204">
        <f>F292</f>
        <v>700000</v>
      </c>
      <c r="G291" s="204">
        <f t="shared" si="91"/>
        <v>0</v>
      </c>
      <c r="H291" s="204">
        <f t="shared" si="91"/>
        <v>0</v>
      </c>
      <c r="I291" s="204">
        <f t="shared" si="91"/>
        <v>0</v>
      </c>
      <c r="J291" s="204">
        <f t="shared" si="91"/>
        <v>700000</v>
      </c>
      <c r="K291" s="204">
        <f t="shared" si="91"/>
        <v>0</v>
      </c>
    </row>
    <row r="292" spans="1:11" x14ac:dyDescent="0.25">
      <c r="A292" s="208" t="s">
        <v>51</v>
      </c>
      <c r="B292" s="303" t="s">
        <v>1076</v>
      </c>
      <c r="C292" s="303" t="s">
        <v>17</v>
      </c>
      <c r="D292" s="203" t="s">
        <v>47</v>
      </c>
      <c r="E292" s="203" t="s">
        <v>38</v>
      </c>
      <c r="F292" s="204">
        <f>'8. разд '!F309</f>
        <v>700000</v>
      </c>
      <c r="G292" s="204">
        <f>'8. разд '!G309</f>
        <v>0</v>
      </c>
      <c r="H292" s="204">
        <f>'8. разд '!H309</f>
        <v>0</v>
      </c>
      <c r="I292" s="204">
        <f>'8. разд '!I309</f>
        <v>0</v>
      </c>
      <c r="J292" s="204">
        <f>'8. разд '!J309</f>
        <v>700000</v>
      </c>
      <c r="K292" s="204">
        <f>'8. разд '!K309</f>
        <v>0</v>
      </c>
    </row>
    <row r="293" spans="1:11" ht="36" x14ac:dyDescent="0.25">
      <c r="A293" s="188" t="s">
        <v>904</v>
      </c>
      <c r="B293" s="303" t="s">
        <v>1047</v>
      </c>
      <c r="C293" s="303"/>
      <c r="D293" s="203"/>
      <c r="E293" s="203"/>
      <c r="F293" s="204">
        <f>F294+F299</f>
        <v>5222500</v>
      </c>
      <c r="G293" s="204">
        <f t="shared" ref="G293:K293" si="92">G294+G299</f>
        <v>0</v>
      </c>
      <c r="H293" s="204">
        <f t="shared" si="92"/>
        <v>0</v>
      </c>
      <c r="I293" s="204">
        <f t="shared" si="92"/>
        <v>0</v>
      </c>
      <c r="J293" s="204">
        <f t="shared" si="92"/>
        <v>5222500</v>
      </c>
      <c r="K293" s="204">
        <f t="shared" si="92"/>
        <v>0</v>
      </c>
    </row>
    <row r="294" spans="1:11" ht="48" x14ac:dyDescent="0.25">
      <c r="A294" s="188" t="s">
        <v>1048</v>
      </c>
      <c r="B294" s="303" t="s">
        <v>1051</v>
      </c>
      <c r="C294" s="303"/>
      <c r="D294" s="203"/>
      <c r="E294" s="203"/>
      <c r="F294" s="204">
        <f>F295</f>
        <v>200000</v>
      </c>
      <c r="G294" s="204">
        <f t="shared" ref="G294:K297" si="93">G295</f>
        <v>0</v>
      </c>
      <c r="H294" s="204">
        <f t="shared" si="93"/>
        <v>0</v>
      </c>
      <c r="I294" s="204">
        <f t="shared" si="93"/>
        <v>0</v>
      </c>
      <c r="J294" s="204">
        <f t="shared" si="93"/>
        <v>200000</v>
      </c>
      <c r="K294" s="204">
        <f t="shared" si="93"/>
        <v>0</v>
      </c>
    </row>
    <row r="295" spans="1:11" ht="36" x14ac:dyDescent="0.25">
      <c r="A295" s="184" t="s">
        <v>1049</v>
      </c>
      <c r="B295" s="303" t="s">
        <v>1052</v>
      </c>
      <c r="C295" s="303"/>
      <c r="D295" s="203"/>
      <c r="E295" s="203"/>
      <c r="F295" s="204">
        <f>F296</f>
        <v>200000</v>
      </c>
      <c r="G295" s="204">
        <f t="shared" si="93"/>
        <v>0</v>
      </c>
      <c r="H295" s="204">
        <f t="shared" si="93"/>
        <v>0</v>
      </c>
      <c r="I295" s="204">
        <f t="shared" si="93"/>
        <v>0</v>
      </c>
      <c r="J295" s="204">
        <f t="shared" si="93"/>
        <v>200000</v>
      </c>
      <c r="K295" s="204">
        <f t="shared" si="93"/>
        <v>0</v>
      </c>
    </row>
    <row r="296" spans="1:11" x14ac:dyDescent="0.25">
      <c r="A296" s="184" t="s">
        <v>5</v>
      </c>
      <c r="B296" s="303" t="s">
        <v>1052</v>
      </c>
      <c r="C296" s="303" t="s">
        <v>1</v>
      </c>
      <c r="D296" s="203"/>
      <c r="E296" s="203"/>
      <c r="F296" s="204">
        <f>F297</f>
        <v>200000</v>
      </c>
      <c r="G296" s="204">
        <f t="shared" si="93"/>
        <v>0</v>
      </c>
      <c r="H296" s="204">
        <f t="shared" si="93"/>
        <v>0</v>
      </c>
      <c r="I296" s="204">
        <f t="shared" si="93"/>
        <v>0</v>
      </c>
      <c r="J296" s="204">
        <f t="shared" si="93"/>
        <v>200000</v>
      </c>
      <c r="K296" s="204">
        <f t="shared" si="93"/>
        <v>0</v>
      </c>
    </row>
    <row r="297" spans="1:11" x14ac:dyDescent="0.25">
      <c r="A297" s="184" t="s">
        <v>1195</v>
      </c>
      <c r="B297" s="303" t="s">
        <v>1052</v>
      </c>
      <c r="C297" s="303" t="s">
        <v>1</v>
      </c>
      <c r="D297" s="203" t="s">
        <v>47</v>
      </c>
      <c r="E297" s="203"/>
      <c r="F297" s="204">
        <f>F298</f>
        <v>200000</v>
      </c>
      <c r="G297" s="204">
        <f t="shared" si="93"/>
        <v>0</v>
      </c>
      <c r="H297" s="204">
        <f t="shared" si="93"/>
        <v>0</v>
      </c>
      <c r="I297" s="204">
        <f t="shared" si="93"/>
        <v>0</v>
      </c>
      <c r="J297" s="204">
        <f t="shared" si="93"/>
        <v>200000</v>
      </c>
      <c r="K297" s="204">
        <f t="shared" si="93"/>
        <v>0</v>
      </c>
    </row>
    <row r="298" spans="1:11" x14ac:dyDescent="0.25">
      <c r="A298" s="184" t="s">
        <v>53</v>
      </c>
      <c r="B298" s="303" t="s">
        <v>1052</v>
      </c>
      <c r="C298" s="303" t="s">
        <v>1</v>
      </c>
      <c r="D298" s="203" t="s">
        <v>47</v>
      </c>
      <c r="E298" s="203" t="s">
        <v>41</v>
      </c>
      <c r="F298" s="204">
        <f>'8. разд '!F277</f>
        <v>200000</v>
      </c>
      <c r="G298" s="204">
        <f>'8. разд '!G277</f>
        <v>0</v>
      </c>
      <c r="H298" s="204">
        <f>'8. разд '!H277</f>
        <v>0</v>
      </c>
      <c r="I298" s="204">
        <f>'8. разд '!I277</f>
        <v>0</v>
      </c>
      <c r="J298" s="204">
        <f>'8. разд '!J277</f>
        <v>200000</v>
      </c>
      <c r="K298" s="204">
        <f>'8. разд '!K277</f>
        <v>0</v>
      </c>
    </row>
    <row r="299" spans="1:11" ht="48" x14ac:dyDescent="0.25">
      <c r="A299" s="184" t="s">
        <v>1050</v>
      </c>
      <c r="B299" s="303" t="s">
        <v>1053</v>
      </c>
      <c r="C299" s="303"/>
      <c r="D299" s="203"/>
      <c r="E299" s="203"/>
      <c r="F299" s="204">
        <f>F300</f>
        <v>5022500</v>
      </c>
      <c r="G299" s="204">
        <f t="shared" ref="G299:K302" si="94">G300</f>
        <v>0</v>
      </c>
      <c r="H299" s="204">
        <f t="shared" si="94"/>
        <v>0</v>
      </c>
      <c r="I299" s="204">
        <f t="shared" si="94"/>
        <v>0</v>
      </c>
      <c r="J299" s="204">
        <f t="shared" si="94"/>
        <v>5022500</v>
      </c>
      <c r="K299" s="204">
        <f t="shared" si="94"/>
        <v>0</v>
      </c>
    </row>
    <row r="300" spans="1:11" ht="24" x14ac:dyDescent="0.25">
      <c r="A300" s="184" t="s">
        <v>724</v>
      </c>
      <c r="B300" s="303" t="s">
        <v>1054</v>
      </c>
      <c r="C300" s="303"/>
      <c r="D300" s="203"/>
      <c r="E300" s="203"/>
      <c r="F300" s="204">
        <f>F301</f>
        <v>5022500</v>
      </c>
      <c r="G300" s="204">
        <f t="shared" si="94"/>
        <v>0</v>
      </c>
      <c r="H300" s="204">
        <f t="shared" si="94"/>
        <v>0</v>
      </c>
      <c r="I300" s="204">
        <f t="shared" si="94"/>
        <v>0</v>
      </c>
      <c r="J300" s="204">
        <f t="shared" si="94"/>
        <v>5022500</v>
      </c>
      <c r="K300" s="204">
        <f t="shared" si="94"/>
        <v>0</v>
      </c>
    </row>
    <row r="301" spans="1:11" x14ac:dyDescent="0.25">
      <c r="A301" s="184" t="s">
        <v>16</v>
      </c>
      <c r="B301" s="303" t="s">
        <v>1054</v>
      </c>
      <c r="C301" s="303" t="s">
        <v>15</v>
      </c>
      <c r="D301" s="203"/>
      <c r="E301" s="203"/>
      <c r="F301" s="204">
        <f>F302</f>
        <v>5022500</v>
      </c>
      <c r="G301" s="204">
        <f t="shared" si="94"/>
        <v>0</v>
      </c>
      <c r="H301" s="204">
        <f t="shared" si="94"/>
        <v>0</v>
      </c>
      <c r="I301" s="204">
        <f t="shared" si="94"/>
        <v>0</v>
      </c>
      <c r="J301" s="204">
        <f t="shared" si="94"/>
        <v>5022500</v>
      </c>
      <c r="K301" s="204">
        <f t="shared" si="94"/>
        <v>0</v>
      </c>
    </row>
    <row r="302" spans="1:11" x14ac:dyDescent="0.25">
      <c r="A302" s="184" t="s">
        <v>1195</v>
      </c>
      <c r="B302" s="303" t="s">
        <v>1054</v>
      </c>
      <c r="C302" s="303" t="s">
        <v>15</v>
      </c>
      <c r="D302" s="203" t="s">
        <v>47</v>
      </c>
      <c r="E302" s="203"/>
      <c r="F302" s="204">
        <f>F303</f>
        <v>5022500</v>
      </c>
      <c r="G302" s="204">
        <f t="shared" si="94"/>
        <v>0</v>
      </c>
      <c r="H302" s="204">
        <f t="shared" si="94"/>
        <v>0</v>
      </c>
      <c r="I302" s="204">
        <f t="shared" si="94"/>
        <v>0</v>
      </c>
      <c r="J302" s="204">
        <f t="shared" si="94"/>
        <v>5022500</v>
      </c>
      <c r="K302" s="204">
        <f t="shared" si="94"/>
        <v>0</v>
      </c>
    </row>
    <row r="303" spans="1:11" x14ac:dyDescent="0.25">
      <c r="A303" s="184" t="s">
        <v>53</v>
      </c>
      <c r="B303" s="303" t="s">
        <v>1054</v>
      </c>
      <c r="C303" s="303" t="s">
        <v>15</v>
      </c>
      <c r="D303" s="203" t="s">
        <v>47</v>
      </c>
      <c r="E303" s="203" t="s">
        <v>41</v>
      </c>
      <c r="F303" s="204">
        <f>'8. разд '!F280</f>
        <v>5022500</v>
      </c>
      <c r="G303" s="204">
        <f>'8. разд '!G280</f>
        <v>0</v>
      </c>
      <c r="H303" s="204">
        <f>'8. разд '!H280</f>
        <v>0</v>
      </c>
      <c r="I303" s="204">
        <f>'8. разд '!I280</f>
        <v>0</v>
      </c>
      <c r="J303" s="204">
        <f>'8. разд '!J280</f>
        <v>5022500</v>
      </c>
      <c r="K303" s="204">
        <f>'8. разд '!K280</f>
        <v>0</v>
      </c>
    </row>
    <row r="304" spans="1:11" ht="36" x14ac:dyDescent="0.25">
      <c r="A304" s="208" t="s">
        <v>905</v>
      </c>
      <c r="B304" s="303" t="s">
        <v>1056</v>
      </c>
      <c r="C304" s="303"/>
      <c r="D304" s="203"/>
      <c r="E304" s="203"/>
      <c r="F304" s="204">
        <f>F305</f>
        <v>3500000</v>
      </c>
      <c r="G304" s="204">
        <f t="shared" ref="G304:K308" si="95">G305</f>
        <v>0</v>
      </c>
      <c r="H304" s="204">
        <f t="shared" si="95"/>
        <v>0</v>
      </c>
      <c r="I304" s="204">
        <f t="shared" si="95"/>
        <v>0</v>
      </c>
      <c r="J304" s="204">
        <f t="shared" si="95"/>
        <v>3500000</v>
      </c>
      <c r="K304" s="204">
        <f t="shared" si="95"/>
        <v>0</v>
      </c>
    </row>
    <row r="305" spans="1:11" ht="36" x14ac:dyDescent="0.25">
      <c r="A305" s="208" t="s">
        <v>1055</v>
      </c>
      <c r="B305" s="303" t="s">
        <v>1057</v>
      </c>
      <c r="C305" s="303"/>
      <c r="D305" s="203"/>
      <c r="E305" s="203"/>
      <c r="F305" s="204">
        <f>F306</f>
        <v>3500000</v>
      </c>
      <c r="G305" s="204">
        <f t="shared" si="95"/>
        <v>0</v>
      </c>
      <c r="H305" s="204">
        <f t="shared" si="95"/>
        <v>0</v>
      </c>
      <c r="I305" s="204">
        <f t="shared" si="95"/>
        <v>0</v>
      </c>
      <c r="J305" s="204">
        <f t="shared" si="95"/>
        <v>3500000</v>
      </c>
      <c r="K305" s="204">
        <f t="shared" si="95"/>
        <v>0</v>
      </c>
    </row>
    <row r="306" spans="1:11" ht="24" x14ac:dyDescent="0.25">
      <c r="A306" s="184" t="s">
        <v>724</v>
      </c>
      <c r="B306" s="303" t="s">
        <v>1058</v>
      </c>
      <c r="C306" s="303"/>
      <c r="D306" s="203"/>
      <c r="E306" s="203"/>
      <c r="F306" s="204">
        <f>F307</f>
        <v>3500000</v>
      </c>
      <c r="G306" s="204">
        <f t="shared" si="95"/>
        <v>0</v>
      </c>
      <c r="H306" s="204">
        <f t="shared" si="95"/>
        <v>0</v>
      </c>
      <c r="I306" s="204">
        <f t="shared" si="95"/>
        <v>0</v>
      </c>
      <c r="J306" s="204">
        <f t="shared" si="95"/>
        <v>3500000</v>
      </c>
      <c r="K306" s="204">
        <f t="shared" si="95"/>
        <v>0</v>
      </c>
    </row>
    <row r="307" spans="1:11" ht="24" x14ac:dyDescent="0.25">
      <c r="A307" s="208" t="s">
        <v>18</v>
      </c>
      <c r="B307" s="303" t="s">
        <v>1058</v>
      </c>
      <c r="C307" s="303" t="s">
        <v>17</v>
      </c>
      <c r="D307" s="203"/>
      <c r="E307" s="203"/>
      <c r="F307" s="204">
        <f>F308</f>
        <v>3500000</v>
      </c>
      <c r="G307" s="204">
        <f t="shared" si="95"/>
        <v>0</v>
      </c>
      <c r="H307" s="204">
        <f t="shared" si="95"/>
        <v>0</v>
      </c>
      <c r="I307" s="204">
        <f t="shared" si="95"/>
        <v>0</v>
      </c>
      <c r="J307" s="204">
        <f t="shared" si="95"/>
        <v>3500000</v>
      </c>
      <c r="K307" s="204">
        <f t="shared" si="95"/>
        <v>0</v>
      </c>
    </row>
    <row r="308" spans="1:11" x14ac:dyDescent="0.25">
      <c r="A308" s="184" t="s">
        <v>1195</v>
      </c>
      <c r="B308" s="303" t="s">
        <v>1058</v>
      </c>
      <c r="C308" s="303" t="s">
        <v>17</v>
      </c>
      <c r="D308" s="203" t="s">
        <v>47</v>
      </c>
      <c r="E308" s="203"/>
      <c r="F308" s="204">
        <f>F309</f>
        <v>3500000</v>
      </c>
      <c r="G308" s="204">
        <f t="shared" si="95"/>
        <v>0</v>
      </c>
      <c r="H308" s="204">
        <f t="shared" si="95"/>
        <v>0</v>
      </c>
      <c r="I308" s="204">
        <f t="shared" si="95"/>
        <v>0</v>
      </c>
      <c r="J308" s="204">
        <f t="shared" si="95"/>
        <v>3500000</v>
      </c>
      <c r="K308" s="204">
        <f t="shared" si="95"/>
        <v>0</v>
      </c>
    </row>
    <row r="309" spans="1:11" x14ac:dyDescent="0.25">
      <c r="A309" s="184" t="s">
        <v>53</v>
      </c>
      <c r="B309" s="303" t="s">
        <v>1058</v>
      </c>
      <c r="C309" s="303" t="s">
        <v>17</v>
      </c>
      <c r="D309" s="203" t="s">
        <v>47</v>
      </c>
      <c r="E309" s="203" t="s">
        <v>41</v>
      </c>
      <c r="F309" s="204">
        <f>'8. разд '!F284</f>
        <v>3500000</v>
      </c>
      <c r="G309" s="204">
        <f>'8. разд '!G284</f>
        <v>0</v>
      </c>
      <c r="H309" s="204">
        <f>'8. разд '!H284</f>
        <v>0</v>
      </c>
      <c r="I309" s="204">
        <f>'8. разд '!I284</f>
        <v>0</v>
      </c>
      <c r="J309" s="204">
        <f>'8. разд '!J284</f>
        <v>3500000</v>
      </c>
      <c r="K309" s="204">
        <f>'8. разд '!K284</f>
        <v>0</v>
      </c>
    </row>
    <row r="310" spans="1:11" ht="24" x14ac:dyDescent="0.25">
      <c r="A310" s="188" t="s">
        <v>906</v>
      </c>
      <c r="B310" s="303" t="s">
        <v>1038</v>
      </c>
      <c r="C310" s="303"/>
      <c r="D310" s="203"/>
      <c r="E310" s="203"/>
      <c r="F310" s="204">
        <f>F311+F320</f>
        <v>38063300</v>
      </c>
      <c r="G310" s="204">
        <f t="shared" ref="G310:K310" si="96">G311+G320</f>
        <v>0</v>
      </c>
      <c r="H310" s="204">
        <f t="shared" si="96"/>
        <v>0</v>
      </c>
      <c r="I310" s="204">
        <f t="shared" si="96"/>
        <v>0</v>
      </c>
      <c r="J310" s="204">
        <f t="shared" si="96"/>
        <v>38063300</v>
      </c>
      <c r="K310" s="204">
        <f t="shared" si="96"/>
        <v>0</v>
      </c>
    </row>
    <row r="311" spans="1:11" ht="24" x14ac:dyDescent="0.25">
      <c r="A311" s="188" t="s">
        <v>1040</v>
      </c>
      <c r="B311" s="303" t="s">
        <v>1039</v>
      </c>
      <c r="C311" s="303"/>
      <c r="D311" s="203"/>
      <c r="E311" s="203"/>
      <c r="F311" s="204">
        <f>F312+F316</f>
        <v>24000000</v>
      </c>
      <c r="G311" s="204">
        <f t="shared" ref="G311:K311" si="97">G312+G316</f>
        <v>0</v>
      </c>
      <c r="H311" s="204">
        <f t="shared" si="97"/>
        <v>0</v>
      </c>
      <c r="I311" s="204">
        <f t="shared" si="97"/>
        <v>0</v>
      </c>
      <c r="J311" s="204">
        <f t="shared" si="97"/>
        <v>24000000</v>
      </c>
      <c r="K311" s="204">
        <f t="shared" si="97"/>
        <v>0</v>
      </c>
    </row>
    <row r="312" spans="1:11" ht="36" x14ac:dyDescent="0.25">
      <c r="A312" s="177" t="s">
        <v>1144</v>
      </c>
      <c r="B312" s="303" t="s">
        <v>1143</v>
      </c>
      <c r="C312" s="303"/>
      <c r="D312" s="203"/>
      <c r="E312" s="203"/>
      <c r="F312" s="204">
        <f>F313</f>
        <v>22000000</v>
      </c>
      <c r="G312" s="204">
        <f t="shared" ref="G312:K314" si="98">G313</f>
        <v>0</v>
      </c>
      <c r="H312" s="204">
        <f t="shared" si="98"/>
        <v>0</v>
      </c>
      <c r="I312" s="204">
        <f t="shared" si="98"/>
        <v>0</v>
      </c>
      <c r="J312" s="204">
        <f t="shared" si="98"/>
        <v>22000000</v>
      </c>
      <c r="K312" s="204">
        <f t="shared" si="98"/>
        <v>0</v>
      </c>
    </row>
    <row r="313" spans="1:11" ht="24" x14ac:dyDescent="0.25">
      <c r="A313" s="208" t="s">
        <v>18</v>
      </c>
      <c r="B313" s="303" t="s">
        <v>1143</v>
      </c>
      <c r="C313" s="303" t="s">
        <v>17</v>
      </c>
      <c r="D313" s="203"/>
      <c r="E313" s="203"/>
      <c r="F313" s="204">
        <f>F314</f>
        <v>22000000</v>
      </c>
      <c r="G313" s="204">
        <f t="shared" si="98"/>
        <v>0</v>
      </c>
      <c r="H313" s="204">
        <f t="shared" si="98"/>
        <v>0</v>
      </c>
      <c r="I313" s="204">
        <f t="shared" si="98"/>
        <v>0</v>
      </c>
      <c r="J313" s="204">
        <f t="shared" si="98"/>
        <v>22000000</v>
      </c>
      <c r="K313" s="204">
        <f t="shared" si="98"/>
        <v>0</v>
      </c>
    </row>
    <row r="314" spans="1:11" x14ac:dyDescent="0.25">
      <c r="A314" s="188" t="s">
        <v>1195</v>
      </c>
      <c r="B314" s="303" t="s">
        <v>1143</v>
      </c>
      <c r="C314" s="303" t="s">
        <v>17</v>
      </c>
      <c r="D314" s="203" t="s">
        <v>47</v>
      </c>
      <c r="E314" s="203"/>
      <c r="F314" s="204">
        <f>F315</f>
        <v>22000000</v>
      </c>
      <c r="G314" s="204">
        <f t="shared" si="98"/>
        <v>0</v>
      </c>
      <c r="H314" s="204">
        <f t="shared" si="98"/>
        <v>0</v>
      </c>
      <c r="I314" s="204">
        <f t="shared" si="98"/>
        <v>0</v>
      </c>
      <c r="J314" s="204">
        <f t="shared" si="98"/>
        <v>22000000</v>
      </c>
      <c r="K314" s="204">
        <f t="shared" si="98"/>
        <v>0</v>
      </c>
    </row>
    <row r="315" spans="1:11" x14ac:dyDescent="0.25">
      <c r="A315" s="208" t="s">
        <v>54</v>
      </c>
      <c r="B315" s="303" t="s">
        <v>1143</v>
      </c>
      <c r="C315" s="303" t="s">
        <v>17</v>
      </c>
      <c r="D315" s="203" t="s">
        <v>47</v>
      </c>
      <c r="E315" s="203" t="s">
        <v>23</v>
      </c>
      <c r="F315" s="204">
        <f>'8. разд '!F264</f>
        <v>22000000</v>
      </c>
      <c r="G315" s="204">
        <f>'8. разд '!G264</f>
        <v>0</v>
      </c>
      <c r="H315" s="204">
        <f>'8. разд '!H264</f>
        <v>0</v>
      </c>
      <c r="I315" s="204">
        <f>'8. разд '!I264</f>
        <v>0</v>
      </c>
      <c r="J315" s="204">
        <f>'8. разд '!J264</f>
        <v>22000000</v>
      </c>
      <c r="K315" s="204">
        <f>'8. разд '!K264</f>
        <v>0</v>
      </c>
    </row>
    <row r="316" spans="1:11" ht="24" x14ac:dyDescent="0.25">
      <c r="A316" s="177" t="s">
        <v>1041</v>
      </c>
      <c r="B316" s="303" t="s">
        <v>1042</v>
      </c>
      <c r="C316" s="303"/>
      <c r="D316" s="203"/>
      <c r="E316" s="203"/>
      <c r="F316" s="204">
        <f>F317</f>
        <v>2000000</v>
      </c>
      <c r="G316" s="204">
        <f t="shared" ref="G316:K318" si="99">G317</f>
        <v>0</v>
      </c>
      <c r="H316" s="204">
        <f t="shared" si="99"/>
        <v>0</v>
      </c>
      <c r="I316" s="204">
        <f t="shared" si="99"/>
        <v>0</v>
      </c>
      <c r="J316" s="204">
        <f t="shared" si="99"/>
        <v>2000000</v>
      </c>
      <c r="K316" s="204">
        <f t="shared" si="99"/>
        <v>0</v>
      </c>
    </row>
    <row r="317" spans="1:11" ht="24" x14ac:dyDescent="0.25">
      <c r="A317" s="208" t="s">
        <v>18</v>
      </c>
      <c r="B317" s="303" t="s">
        <v>1042</v>
      </c>
      <c r="C317" s="303" t="s">
        <v>17</v>
      </c>
      <c r="D317" s="203"/>
      <c r="E317" s="203"/>
      <c r="F317" s="204">
        <f>F318</f>
        <v>2000000</v>
      </c>
      <c r="G317" s="204">
        <f t="shared" si="99"/>
        <v>0</v>
      </c>
      <c r="H317" s="204">
        <f t="shared" si="99"/>
        <v>0</v>
      </c>
      <c r="I317" s="204">
        <f t="shared" si="99"/>
        <v>0</v>
      </c>
      <c r="J317" s="204">
        <f t="shared" si="99"/>
        <v>2000000</v>
      </c>
      <c r="K317" s="204">
        <f t="shared" si="99"/>
        <v>0</v>
      </c>
    </row>
    <row r="318" spans="1:11" x14ac:dyDescent="0.25">
      <c r="A318" s="188" t="s">
        <v>1195</v>
      </c>
      <c r="B318" s="303" t="s">
        <v>1042</v>
      </c>
      <c r="C318" s="303" t="s">
        <v>17</v>
      </c>
      <c r="D318" s="203" t="s">
        <v>47</v>
      </c>
      <c r="E318" s="203"/>
      <c r="F318" s="204">
        <f>F319</f>
        <v>2000000</v>
      </c>
      <c r="G318" s="204">
        <f t="shared" si="99"/>
        <v>0</v>
      </c>
      <c r="H318" s="204">
        <f t="shared" si="99"/>
        <v>0</v>
      </c>
      <c r="I318" s="204">
        <f t="shared" si="99"/>
        <v>0</v>
      </c>
      <c r="J318" s="204">
        <f t="shared" si="99"/>
        <v>2000000</v>
      </c>
      <c r="K318" s="204">
        <f t="shared" si="99"/>
        <v>0</v>
      </c>
    </row>
    <row r="319" spans="1:11" x14ac:dyDescent="0.25">
      <c r="A319" s="208" t="s">
        <v>54</v>
      </c>
      <c r="B319" s="303" t="s">
        <v>1042</v>
      </c>
      <c r="C319" s="303" t="s">
        <v>17</v>
      </c>
      <c r="D319" s="203" t="s">
        <v>47</v>
      </c>
      <c r="E319" s="203" t="s">
        <v>23</v>
      </c>
      <c r="F319" s="204">
        <f>'8. разд '!F266</f>
        <v>2000000</v>
      </c>
      <c r="G319" s="204">
        <f>'8. разд '!G266</f>
        <v>0</v>
      </c>
      <c r="H319" s="204">
        <f>'8. разд '!H266</f>
        <v>0</v>
      </c>
      <c r="I319" s="204">
        <f>'8. разд '!I266</f>
        <v>0</v>
      </c>
      <c r="J319" s="204">
        <f>'8. разд '!J266</f>
        <v>2000000</v>
      </c>
      <c r="K319" s="204">
        <f>'8. разд '!K266</f>
        <v>0</v>
      </c>
    </row>
    <row r="320" spans="1:11" ht="24" x14ac:dyDescent="0.25">
      <c r="A320" s="208" t="s">
        <v>1043</v>
      </c>
      <c r="B320" s="303" t="s">
        <v>1045</v>
      </c>
      <c r="C320" s="303"/>
      <c r="D320" s="203"/>
      <c r="E320" s="203"/>
      <c r="F320" s="204">
        <f>F321+F325+F329</f>
        <v>14063300</v>
      </c>
      <c r="G320" s="204">
        <f t="shared" ref="G320:K320" si="100">G321+G325+G329</f>
        <v>0</v>
      </c>
      <c r="H320" s="204">
        <f t="shared" si="100"/>
        <v>0</v>
      </c>
      <c r="I320" s="204">
        <f t="shared" si="100"/>
        <v>0</v>
      </c>
      <c r="J320" s="204">
        <f t="shared" si="100"/>
        <v>14063300</v>
      </c>
      <c r="K320" s="204">
        <f t="shared" si="100"/>
        <v>0</v>
      </c>
    </row>
    <row r="321" spans="1:11" ht="24" x14ac:dyDescent="0.25">
      <c r="A321" s="208" t="s">
        <v>1145</v>
      </c>
      <c r="B321" s="303" t="s">
        <v>1146</v>
      </c>
      <c r="C321" s="303"/>
      <c r="D321" s="203"/>
      <c r="E321" s="203"/>
      <c r="F321" s="204">
        <f>F322</f>
        <v>3324000</v>
      </c>
      <c r="G321" s="204">
        <f t="shared" ref="G321:K323" si="101">G322</f>
        <v>0</v>
      </c>
      <c r="H321" s="204">
        <f t="shared" si="101"/>
        <v>0</v>
      </c>
      <c r="I321" s="204">
        <f t="shared" si="101"/>
        <v>0</v>
      </c>
      <c r="J321" s="204">
        <f t="shared" si="101"/>
        <v>3324000</v>
      </c>
      <c r="K321" s="204">
        <f t="shared" si="101"/>
        <v>0</v>
      </c>
    </row>
    <row r="322" spans="1:11" ht="24" x14ac:dyDescent="0.25">
      <c r="A322" s="208" t="s">
        <v>18</v>
      </c>
      <c r="B322" s="303" t="s">
        <v>1146</v>
      </c>
      <c r="C322" s="303" t="s">
        <v>17</v>
      </c>
      <c r="D322" s="203"/>
      <c r="E322" s="203"/>
      <c r="F322" s="204">
        <f>F323</f>
        <v>3324000</v>
      </c>
      <c r="G322" s="204">
        <f t="shared" si="101"/>
        <v>0</v>
      </c>
      <c r="H322" s="204">
        <f t="shared" si="101"/>
        <v>0</v>
      </c>
      <c r="I322" s="204">
        <f t="shared" si="101"/>
        <v>0</v>
      </c>
      <c r="J322" s="204">
        <f t="shared" si="101"/>
        <v>3324000</v>
      </c>
      <c r="K322" s="204">
        <f t="shared" si="101"/>
        <v>0</v>
      </c>
    </row>
    <row r="323" spans="1:11" x14ac:dyDescent="0.25">
      <c r="A323" s="188" t="s">
        <v>1195</v>
      </c>
      <c r="B323" s="303" t="s">
        <v>1146</v>
      </c>
      <c r="C323" s="303" t="s">
        <v>17</v>
      </c>
      <c r="D323" s="203" t="s">
        <v>47</v>
      </c>
      <c r="E323" s="203"/>
      <c r="F323" s="204">
        <f>F324</f>
        <v>3324000</v>
      </c>
      <c r="G323" s="204">
        <f t="shared" si="101"/>
        <v>0</v>
      </c>
      <c r="H323" s="204">
        <f t="shared" si="101"/>
        <v>0</v>
      </c>
      <c r="I323" s="204">
        <f t="shared" si="101"/>
        <v>0</v>
      </c>
      <c r="J323" s="204">
        <f t="shared" si="101"/>
        <v>3324000</v>
      </c>
      <c r="K323" s="204">
        <f t="shared" si="101"/>
        <v>0</v>
      </c>
    </row>
    <row r="324" spans="1:11" x14ac:dyDescent="0.25">
      <c r="A324" s="208" t="s">
        <v>54</v>
      </c>
      <c r="B324" s="303" t="s">
        <v>1146</v>
      </c>
      <c r="C324" s="303" t="s">
        <v>17</v>
      </c>
      <c r="D324" s="203" t="s">
        <v>47</v>
      </c>
      <c r="E324" s="203" t="s">
        <v>23</v>
      </c>
      <c r="F324" s="204">
        <f>'8. разд '!F269</f>
        <v>3324000</v>
      </c>
      <c r="G324" s="204">
        <f>'8. разд '!G269</f>
        <v>0</v>
      </c>
      <c r="H324" s="204">
        <f>'8. разд '!H269</f>
        <v>0</v>
      </c>
      <c r="I324" s="204">
        <f>'8. разд '!I269</f>
        <v>0</v>
      </c>
      <c r="J324" s="204">
        <f>'8. разд '!J269</f>
        <v>3324000</v>
      </c>
      <c r="K324" s="204">
        <f>'8. разд '!K269</f>
        <v>0</v>
      </c>
    </row>
    <row r="325" spans="1:11" ht="24" x14ac:dyDescent="0.25">
      <c r="A325" s="208" t="s">
        <v>1147</v>
      </c>
      <c r="B325" s="303" t="s">
        <v>1148</v>
      </c>
      <c r="C325" s="303"/>
      <c r="D325" s="203"/>
      <c r="E325" s="203"/>
      <c r="F325" s="204">
        <f>F326</f>
        <v>10639300</v>
      </c>
      <c r="G325" s="204">
        <f t="shared" ref="G325:K327" si="102">G326</f>
        <v>0</v>
      </c>
      <c r="H325" s="204">
        <f t="shared" si="102"/>
        <v>0</v>
      </c>
      <c r="I325" s="204">
        <f t="shared" si="102"/>
        <v>0</v>
      </c>
      <c r="J325" s="204">
        <f t="shared" si="102"/>
        <v>10639300</v>
      </c>
      <c r="K325" s="204">
        <f t="shared" si="102"/>
        <v>0</v>
      </c>
    </row>
    <row r="326" spans="1:11" ht="24" x14ac:dyDescent="0.25">
      <c r="A326" s="208" t="s">
        <v>18</v>
      </c>
      <c r="B326" s="303" t="s">
        <v>1148</v>
      </c>
      <c r="C326" s="303" t="s">
        <v>17</v>
      </c>
      <c r="D326" s="203"/>
      <c r="E326" s="203"/>
      <c r="F326" s="204">
        <f>F327</f>
        <v>10639300</v>
      </c>
      <c r="G326" s="204">
        <f t="shared" si="102"/>
        <v>0</v>
      </c>
      <c r="H326" s="204">
        <f t="shared" si="102"/>
        <v>0</v>
      </c>
      <c r="I326" s="204">
        <f t="shared" si="102"/>
        <v>0</v>
      </c>
      <c r="J326" s="204">
        <f t="shared" si="102"/>
        <v>10639300</v>
      </c>
      <c r="K326" s="204">
        <f t="shared" si="102"/>
        <v>0</v>
      </c>
    </row>
    <row r="327" spans="1:11" x14ac:dyDescent="0.25">
      <c r="A327" s="184" t="s">
        <v>1195</v>
      </c>
      <c r="B327" s="303" t="s">
        <v>1148</v>
      </c>
      <c r="C327" s="303" t="s">
        <v>17</v>
      </c>
      <c r="D327" s="203" t="s">
        <v>47</v>
      </c>
      <c r="E327" s="203"/>
      <c r="F327" s="204">
        <f>F328</f>
        <v>10639300</v>
      </c>
      <c r="G327" s="204">
        <f t="shared" si="102"/>
        <v>0</v>
      </c>
      <c r="H327" s="204">
        <f t="shared" si="102"/>
        <v>0</v>
      </c>
      <c r="I327" s="204">
        <f t="shared" si="102"/>
        <v>0</v>
      </c>
      <c r="J327" s="204">
        <f t="shared" si="102"/>
        <v>10639300</v>
      </c>
      <c r="K327" s="204">
        <f t="shared" si="102"/>
        <v>0</v>
      </c>
    </row>
    <row r="328" spans="1:11" x14ac:dyDescent="0.25">
      <c r="A328" s="184" t="s">
        <v>53</v>
      </c>
      <c r="B328" s="303" t="s">
        <v>1148</v>
      </c>
      <c r="C328" s="303" t="s">
        <v>17</v>
      </c>
      <c r="D328" s="203" t="s">
        <v>47</v>
      </c>
      <c r="E328" s="203" t="s">
        <v>41</v>
      </c>
      <c r="F328" s="204">
        <f>'8. разд '!F288</f>
        <v>10639300</v>
      </c>
      <c r="G328" s="204">
        <f>'8. разд '!G288</f>
        <v>0</v>
      </c>
      <c r="H328" s="204">
        <f>'8. разд '!H288</f>
        <v>0</v>
      </c>
      <c r="I328" s="204">
        <f>'8. разд '!I288</f>
        <v>0</v>
      </c>
      <c r="J328" s="204">
        <f>'8. разд '!J288</f>
        <v>10639300</v>
      </c>
      <c r="K328" s="204">
        <f>'8. разд '!K288</f>
        <v>0</v>
      </c>
    </row>
    <row r="329" spans="1:11" ht="24" x14ac:dyDescent="0.25">
      <c r="A329" s="184" t="s">
        <v>1044</v>
      </c>
      <c r="B329" s="303" t="s">
        <v>1046</v>
      </c>
      <c r="C329" s="303"/>
      <c r="D329" s="203"/>
      <c r="E329" s="203"/>
      <c r="F329" s="204">
        <f>F330</f>
        <v>100000</v>
      </c>
      <c r="G329" s="204">
        <f t="shared" ref="G329:K331" si="103">G330</f>
        <v>0</v>
      </c>
      <c r="H329" s="204">
        <f t="shared" si="103"/>
        <v>0</v>
      </c>
      <c r="I329" s="204">
        <f t="shared" si="103"/>
        <v>0</v>
      </c>
      <c r="J329" s="204">
        <f t="shared" si="103"/>
        <v>100000</v>
      </c>
      <c r="K329" s="204">
        <f t="shared" si="103"/>
        <v>0</v>
      </c>
    </row>
    <row r="330" spans="1:11" ht="24" x14ac:dyDescent="0.25">
      <c r="A330" s="208" t="s">
        <v>18</v>
      </c>
      <c r="B330" s="303" t="s">
        <v>1046</v>
      </c>
      <c r="C330" s="303" t="s">
        <v>17</v>
      </c>
      <c r="D330" s="203"/>
      <c r="E330" s="203"/>
      <c r="F330" s="204">
        <f>F331</f>
        <v>100000</v>
      </c>
      <c r="G330" s="204">
        <f t="shared" si="103"/>
        <v>0</v>
      </c>
      <c r="H330" s="204">
        <f t="shared" si="103"/>
        <v>0</v>
      </c>
      <c r="I330" s="204">
        <f t="shared" si="103"/>
        <v>0</v>
      </c>
      <c r="J330" s="204">
        <f t="shared" si="103"/>
        <v>100000</v>
      </c>
      <c r="K330" s="204">
        <f t="shared" si="103"/>
        <v>0</v>
      </c>
    </row>
    <row r="331" spans="1:11" x14ac:dyDescent="0.25">
      <c r="A331" s="188" t="s">
        <v>1195</v>
      </c>
      <c r="B331" s="303" t="s">
        <v>1046</v>
      </c>
      <c r="C331" s="303" t="s">
        <v>17</v>
      </c>
      <c r="D331" s="203" t="s">
        <v>47</v>
      </c>
      <c r="E331" s="203"/>
      <c r="F331" s="204">
        <f>F332</f>
        <v>100000</v>
      </c>
      <c r="G331" s="204">
        <f t="shared" si="103"/>
        <v>0</v>
      </c>
      <c r="H331" s="204">
        <f t="shared" si="103"/>
        <v>0</v>
      </c>
      <c r="I331" s="204">
        <f t="shared" si="103"/>
        <v>0</v>
      </c>
      <c r="J331" s="204">
        <f t="shared" si="103"/>
        <v>100000</v>
      </c>
      <c r="K331" s="204">
        <f t="shared" si="103"/>
        <v>0</v>
      </c>
    </row>
    <row r="332" spans="1:11" x14ac:dyDescent="0.25">
      <c r="A332" s="176" t="s">
        <v>54</v>
      </c>
      <c r="B332" s="303" t="s">
        <v>1046</v>
      </c>
      <c r="C332" s="303" t="s">
        <v>17</v>
      </c>
      <c r="D332" s="203" t="s">
        <v>47</v>
      </c>
      <c r="E332" s="203" t="s">
        <v>23</v>
      </c>
      <c r="F332" s="204">
        <f>'8. разд '!F271</f>
        <v>100000</v>
      </c>
      <c r="G332" s="204">
        <f>'8. разд '!G271</f>
        <v>0</v>
      </c>
      <c r="H332" s="204">
        <f>'8. разд '!H271</f>
        <v>0</v>
      </c>
      <c r="I332" s="204">
        <f>'8. разд '!I271</f>
        <v>0</v>
      </c>
      <c r="J332" s="204">
        <f>'8. разд '!J271</f>
        <v>100000</v>
      </c>
      <c r="K332" s="204">
        <f>'8. разд '!K271</f>
        <v>0</v>
      </c>
    </row>
    <row r="333" spans="1:11" ht="24" x14ac:dyDescent="0.25">
      <c r="A333" s="208" t="s">
        <v>908</v>
      </c>
      <c r="B333" s="303" t="s">
        <v>1015</v>
      </c>
      <c r="C333" s="303"/>
      <c r="D333" s="203"/>
      <c r="E333" s="203"/>
      <c r="F333" s="204">
        <f>F334+F352+F358+F362+F339</f>
        <v>14822927.1</v>
      </c>
      <c r="G333" s="204">
        <f t="shared" ref="G333:K333" si="104">G334+G352+G358+G362+G339</f>
        <v>5203957.0999999996</v>
      </c>
      <c r="H333" s="204">
        <f t="shared" si="104"/>
        <v>0</v>
      </c>
      <c r="I333" s="204">
        <f t="shared" si="104"/>
        <v>0</v>
      </c>
      <c r="J333" s="204">
        <f t="shared" si="104"/>
        <v>14822927.1</v>
      </c>
      <c r="K333" s="204">
        <f t="shared" si="104"/>
        <v>5203957.0999999996</v>
      </c>
    </row>
    <row r="334" spans="1:11" ht="36" x14ac:dyDescent="0.25">
      <c r="A334" s="208" t="s">
        <v>1077</v>
      </c>
      <c r="B334" s="303" t="s">
        <v>1079</v>
      </c>
      <c r="C334" s="303"/>
      <c r="D334" s="203"/>
      <c r="E334" s="203"/>
      <c r="F334" s="204">
        <f>F335</f>
        <v>4206500</v>
      </c>
      <c r="G334" s="204">
        <f t="shared" ref="G334:K337" si="105">G335</f>
        <v>0</v>
      </c>
      <c r="H334" s="204">
        <f t="shared" si="105"/>
        <v>0</v>
      </c>
      <c r="I334" s="204">
        <f t="shared" si="105"/>
        <v>0</v>
      </c>
      <c r="J334" s="204">
        <f t="shared" si="105"/>
        <v>4206500</v>
      </c>
      <c r="K334" s="204">
        <f t="shared" si="105"/>
        <v>0</v>
      </c>
    </row>
    <row r="335" spans="1:11" ht="24" x14ac:dyDescent="0.25">
      <c r="A335" s="208" t="s">
        <v>1078</v>
      </c>
      <c r="B335" s="303" t="s">
        <v>1080</v>
      </c>
      <c r="C335" s="303"/>
      <c r="D335" s="203"/>
      <c r="E335" s="203"/>
      <c r="F335" s="204">
        <f>F336</f>
        <v>4206500</v>
      </c>
      <c r="G335" s="204">
        <f t="shared" si="105"/>
        <v>0</v>
      </c>
      <c r="H335" s="204">
        <f t="shared" si="105"/>
        <v>0</v>
      </c>
      <c r="I335" s="204">
        <f t="shared" si="105"/>
        <v>0</v>
      </c>
      <c r="J335" s="204">
        <f t="shared" si="105"/>
        <v>4206500</v>
      </c>
      <c r="K335" s="204">
        <f t="shared" si="105"/>
        <v>0</v>
      </c>
    </row>
    <row r="336" spans="1:11" ht="24" x14ac:dyDescent="0.25">
      <c r="A336" s="208" t="s">
        <v>18</v>
      </c>
      <c r="B336" s="303" t="s">
        <v>1080</v>
      </c>
      <c r="C336" s="303" t="s">
        <v>17</v>
      </c>
      <c r="D336" s="203"/>
      <c r="E336" s="203"/>
      <c r="F336" s="204">
        <f>F337</f>
        <v>4206500</v>
      </c>
      <c r="G336" s="204">
        <f t="shared" si="105"/>
        <v>0</v>
      </c>
      <c r="H336" s="204">
        <f t="shared" si="105"/>
        <v>0</v>
      </c>
      <c r="I336" s="204">
        <f t="shared" si="105"/>
        <v>0</v>
      </c>
      <c r="J336" s="204">
        <f t="shared" si="105"/>
        <v>4206500</v>
      </c>
      <c r="K336" s="204">
        <f t="shared" si="105"/>
        <v>0</v>
      </c>
    </row>
    <row r="337" spans="1:11" x14ac:dyDescent="0.25">
      <c r="A337" s="208" t="s">
        <v>1195</v>
      </c>
      <c r="B337" s="303" t="s">
        <v>1080</v>
      </c>
      <c r="C337" s="303" t="s">
        <v>17</v>
      </c>
      <c r="D337" s="203" t="s">
        <v>47</v>
      </c>
      <c r="E337" s="203"/>
      <c r="F337" s="204">
        <f>F338</f>
        <v>4206500</v>
      </c>
      <c r="G337" s="204">
        <f t="shared" si="105"/>
        <v>0</v>
      </c>
      <c r="H337" s="204">
        <f t="shared" si="105"/>
        <v>0</v>
      </c>
      <c r="I337" s="204">
        <f t="shared" si="105"/>
        <v>0</v>
      </c>
      <c r="J337" s="204">
        <f t="shared" si="105"/>
        <v>4206500</v>
      </c>
      <c r="K337" s="204">
        <f t="shared" si="105"/>
        <v>0</v>
      </c>
    </row>
    <row r="338" spans="1:11" x14ac:dyDescent="0.25">
      <c r="A338" s="208" t="s">
        <v>51</v>
      </c>
      <c r="B338" s="303" t="s">
        <v>1080</v>
      </c>
      <c r="C338" s="303" t="s">
        <v>17</v>
      </c>
      <c r="D338" s="203" t="s">
        <v>47</v>
      </c>
      <c r="E338" s="203" t="s">
        <v>38</v>
      </c>
      <c r="F338" s="204">
        <f>'8. разд '!F313</f>
        <v>4206500</v>
      </c>
      <c r="G338" s="204">
        <f>'8. разд '!G313</f>
        <v>0</v>
      </c>
      <c r="H338" s="204">
        <f>'8. разд '!H313</f>
        <v>0</v>
      </c>
      <c r="I338" s="204">
        <f>'8. разд '!I313</f>
        <v>0</v>
      </c>
      <c r="J338" s="204">
        <f>'8. разд '!J313</f>
        <v>4206500</v>
      </c>
      <c r="K338" s="204">
        <f>'8. разд '!K313</f>
        <v>0</v>
      </c>
    </row>
    <row r="339" spans="1:11" ht="36" x14ac:dyDescent="0.25">
      <c r="A339" s="208" t="s">
        <v>1013</v>
      </c>
      <c r="B339" s="303" t="s">
        <v>1016</v>
      </c>
      <c r="C339" s="179"/>
      <c r="D339" s="303"/>
      <c r="E339" s="179"/>
      <c r="F339" s="204">
        <f>F340+F344+F348</f>
        <v>6203957.0999999996</v>
      </c>
      <c r="G339" s="204">
        <f t="shared" ref="G339:K339" si="106">G340+G344+G348</f>
        <v>5203957.0999999996</v>
      </c>
      <c r="H339" s="204">
        <f t="shared" si="106"/>
        <v>0</v>
      </c>
      <c r="I339" s="204">
        <f t="shared" si="106"/>
        <v>0</v>
      </c>
      <c r="J339" s="204">
        <f t="shared" si="106"/>
        <v>6203957.0999999996</v>
      </c>
      <c r="K339" s="204">
        <f t="shared" si="106"/>
        <v>5203957.0999999996</v>
      </c>
    </row>
    <row r="340" spans="1:11" ht="36" x14ac:dyDescent="0.25">
      <c r="A340" s="274" t="s">
        <v>635</v>
      </c>
      <c r="B340" s="303" t="s">
        <v>1017</v>
      </c>
      <c r="C340" s="303"/>
      <c r="D340" s="303"/>
      <c r="E340" s="303"/>
      <c r="F340" s="204">
        <f>F341</f>
        <v>5186337.0999999996</v>
      </c>
      <c r="G340" s="204">
        <f t="shared" ref="G340:K342" si="107">G341</f>
        <v>5186337.0999999996</v>
      </c>
      <c r="H340" s="204">
        <f t="shared" si="107"/>
        <v>0</v>
      </c>
      <c r="I340" s="204">
        <f t="shared" si="107"/>
        <v>0</v>
      </c>
      <c r="J340" s="204">
        <f t="shared" si="107"/>
        <v>5186337.0999999996</v>
      </c>
      <c r="K340" s="204">
        <f t="shared" si="107"/>
        <v>5186337.0999999996</v>
      </c>
    </row>
    <row r="341" spans="1:11" ht="24" x14ac:dyDescent="0.25">
      <c r="A341" s="180" t="s">
        <v>18</v>
      </c>
      <c r="B341" s="303" t="s">
        <v>1017</v>
      </c>
      <c r="C341" s="303" t="s">
        <v>17</v>
      </c>
      <c r="D341" s="303"/>
      <c r="E341" s="303"/>
      <c r="F341" s="204">
        <f>F342</f>
        <v>5186337.0999999996</v>
      </c>
      <c r="G341" s="204">
        <f t="shared" si="107"/>
        <v>5186337.0999999996</v>
      </c>
      <c r="H341" s="204">
        <f t="shared" si="107"/>
        <v>0</v>
      </c>
      <c r="I341" s="204">
        <f t="shared" si="107"/>
        <v>0</v>
      </c>
      <c r="J341" s="204">
        <f t="shared" si="107"/>
        <v>5186337.0999999996</v>
      </c>
      <c r="K341" s="204">
        <f t="shared" si="107"/>
        <v>5186337.0999999996</v>
      </c>
    </row>
    <row r="342" spans="1:11" x14ac:dyDescent="0.25">
      <c r="A342" s="180" t="s">
        <v>21</v>
      </c>
      <c r="B342" s="303" t="s">
        <v>1017</v>
      </c>
      <c r="C342" s="303" t="s">
        <v>17</v>
      </c>
      <c r="D342" s="303" t="s">
        <v>2</v>
      </c>
      <c r="E342" s="303"/>
      <c r="F342" s="204">
        <f>F343</f>
        <v>5186337.0999999996</v>
      </c>
      <c r="G342" s="204">
        <f t="shared" si="107"/>
        <v>5186337.0999999996</v>
      </c>
      <c r="H342" s="204">
        <f t="shared" si="107"/>
        <v>0</v>
      </c>
      <c r="I342" s="204">
        <f t="shared" si="107"/>
        <v>0</v>
      </c>
      <c r="J342" s="204">
        <f t="shared" si="107"/>
        <v>5186337.0999999996</v>
      </c>
      <c r="K342" s="204">
        <f t="shared" si="107"/>
        <v>5186337.0999999996</v>
      </c>
    </row>
    <row r="343" spans="1:11" x14ac:dyDescent="0.25">
      <c r="A343" s="180" t="s">
        <v>634</v>
      </c>
      <c r="B343" s="303" t="s">
        <v>1017</v>
      </c>
      <c r="C343" s="303" t="s">
        <v>17</v>
      </c>
      <c r="D343" s="303" t="s">
        <v>2</v>
      </c>
      <c r="E343" s="303" t="s">
        <v>47</v>
      </c>
      <c r="F343" s="204">
        <f>'8. разд '!F181</f>
        <v>5186337.0999999996</v>
      </c>
      <c r="G343" s="204">
        <f>'8. разд '!G181</f>
        <v>5186337.0999999996</v>
      </c>
      <c r="H343" s="204">
        <f>'8. разд '!H181</f>
        <v>0</v>
      </c>
      <c r="I343" s="204">
        <f>'8. разд '!I181</f>
        <v>0</v>
      </c>
      <c r="J343" s="204">
        <f>'8. разд '!J181</f>
        <v>5186337.0999999996</v>
      </c>
      <c r="K343" s="204">
        <f>'8. разд '!K181</f>
        <v>5186337.0999999996</v>
      </c>
    </row>
    <row r="344" spans="1:11" ht="48" x14ac:dyDescent="0.25">
      <c r="A344" s="274" t="s">
        <v>636</v>
      </c>
      <c r="B344" s="303" t="s">
        <v>1018</v>
      </c>
      <c r="C344" s="303"/>
      <c r="D344" s="303"/>
      <c r="E344" s="303"/>
      <c r="F344" s="204">
        <f>F345</f>
        <v>17620</v>
      </c>
      <c r="G344" s="204">
        <f t="shared" ref="G344:K346" si="108">G345</f>
        <v>17620</v>
      </c>
      <c r="H344" s="204">
        <f t="shared" si="108"/>
        <v>0</v>
      </c>
      <c r="I344" s="204">
        <f t="shared" si="108"/>
        <v>0</v>
      </c>
      <c r="J344" s="204">
        <f t="shared" si="108"/>
        <v>17620</v>
      </c>
      <c r="K344" s="204">
        <f t="shared" si="108"/>
        <v>17620</v>
      </c>
    </row>
    <row r="345" spans="1:11" ht="24" x14ac:dyDescent="0.25">
      <c r="A345" s="180" t="s">
        <v>18</v>
      </c>
      <c r="B345" s="303" t="s">
        <v>1018</v>
      </c>
      <c r="C345" s="303" t="s">
        <v>17</v>
      </c>
      <c r="D345" s="303"/>
      <c r="E345" s="303"/>
      <c r="F345" s="204">
        <f>F346</f>
        <v>17620</v>
      </c>
      <c r="G345" s="204">
        <f t="shared" si="108"/>
        <v>17620</v>
      </c>
      <c r="H345" s="204">
        <f t="shared" si="108"/>
        <v>0</v>
      </c>
      <c r="I345" s="204">
        <f t="shared" si="108"/>
        <v>0</v>
      </c>
      <c r="J345" s="204">
        <f t="shared" si="108"/>
        <v>17620</v>
      </c>
      <c r="K345" s="204">
        <f t="shared" si="108"/>
        <v>17620</v>
      </c>
    </row>
    <row r="346" spans="1:11" x14ac:dyDescent="0.25">
      <c r="A346" s="180" t="s">
        <v>21</v>
      </c>
      <c r="B346" s="303" t="s">
        <v>1018</v>
      </c>
      <c r="C346" s="303" t="s">
        <v>17</v>
      </c>
      <c r="D346" s="303" t="s">
        <v>2</v>
      </c>
      <c r="E346" s="303"/>
      <c r="F346" s="204">
        <f>F347</f>
        <v>17620</v>
      </c>
      <c r="G346" s="204">
        <f t="shared" si="108"/>
        <v>17620</v>
      </c>
      <c r="H346" s="204">
        <f t="shared" si="108"/>
        <v>0</v>
      </c>
      <c r="I346" s="204">
        <f t="shared" si="108"/>
        <v>0</v>
      </c>
      <c r="J346" s="204">
        <f t="shared" si="108"/>
        <v>17620</v>
      </c>
      <c r="K346" s="204">
        <f t="shared" si="108"/>
        <v>17620</v>
      </c>
    </row>
    <row r="347" spans="1:11" x14ac:dyDescent="0.25">
      <c r="A347" s="180" t="s">
        <v>634</v>
      </c>
      <c r="B347" s="303" t="s">
        <v>1018</v>
      </c>
      <c r="C347" s="303" t="s">
        <v>17</v>
      </c>
      <c r="D347" s="303" t="s">
        <v>2</v>
      </c>
      <c r="E347" s="303" t="s">
        <v>47</v>
      </c>
      <c r="F347" s="204">
        <f>'8. разд '!F183</f>
        <v>17620</v>
      </c>
      <c r="G347" s="204">
        <f>'8. разд '!G183</f>
        <v>17620</v>
      </c>
      <c r="H347" s="204">
        <f>'8. разд '!H183</f>
        <v>0</v>
      </c>
      <c r="I347" s="204">
        <f>'8. разд '!I183</f>
        <v>0</v>
      </c>
      <c r="J347" s="204">
        <f>'8. разд '!J183</f>
        <v>17620</v>
      </c>
      <c r="K347" s="204">
        <f>'8. разд '!K183</f>
        <v>17620</v>
      </c>
    </row>
    <row r="348" spans="1:11" ht="36" x14ac:dyDescent="0.25">
      <c r="A348" s="180" t="s">
        <v>1020</v>
      </c>
      <c r="B348" s="303" t="s">
        <v>1019</v>
      </c>
      <c r="C348" s="303"/>
      <c r="D348" s="303"/>
      <c r="E348" s="303"/>
      <c r="F348" s="204">
        <f>F349</f>
        <v>1000000</v>
      </c>
      <c r="G348" s="204">
        <f t="shared" ref="G348:K350" si="109">G349</f>
        <v>0</v>
      </c>
      <c r="H348" s="204">
        <f t="shared" si="109"/>
        <v>0</v>
      </c>
      <c r="I348" s="204">
        <f t="shared" si="109"/>
        <v>0</v>
      </c>
      <c r="J348" s="204">
        <f t="shared" si="109"/>
        <v>1000000</v>
      </c>
      <c r="K348" s="204">
        <f t="shared" si="109"/>
        <v>0</v>
      </c>
    </row>
    <row r="349" spans="1:11" ht="24" x14ac:dyDescent="0.25">
      <c r="A349" s="180" t="s">
        <v>18</v>
      </c>
      <c r="B349" s="303" t="s">
        <v>1019</v>
      </c>
      <c r="C349" s="303" t="s">
        <v>17</v>
      </c>
      <c r="D349" s="303"/>
      <c r="E349" s="303"/>
      <c r="F349" s="204">
        <f>F350</f>
        <v>1000000</v>
      </c>
      <c r="G349" s="204">
        <f t="shared" si="109"/>
        <v>0</v>
      </c>
      <c r="H349" s="204">
        <f t="shared" si="109"/>
        <v>0</v>
      </c>
      <c r="I349" s="204">
        <f t="shared" si="109"/>
        <v>0</v>
      </c>
      <c r="J349" s="204">
        <f t="shared" si="109"/>
        <v>1000000</v>
      </c>
      <c r="K349" s="204">
        <f t="shared" si="109"/>
        <v>0</v>
      </c>
    </row>
    <row r="350" spans="1:11" x14ac:dyDescent="0.25">
      <c r="A350" s="180" t="s">
        <v>21</v>
      </c>
      <c r="B350" s="303" t="s">
        <v>1019</v>
      </c>
      <c r="C350" s="303" t="s">
        <v>17</v>
      </c>
      <c r="D350" s="303" t="s">
        <v>2</v>
      </c>
      <c r="E350" s="303"/>
      <c r="F350" s="204">
        <f>F351</f>
        <v>1000000</v>
      </c>
      <c r="G350" s="204">
        <f t="shared" si="109"/>
        <v>0</v>
      </c>
      <c r="H350" s="204">
        <f t="shared" si="109"/>
        <v>0</v>
      </c>
      <c r="I350" s="204">
        <f t="shared" si="109"/>
        <v>0</v>
      </c>
      <c r="J350" s="204">
        <f t="shared" si="109"/>
        <v>1000000</v>
      </c>
      <c r="K350" s="204">
        <f t="shared" si="109"/>
        <v>0</v>
      </c>
    </row>
    <row r="351" spans="1:11" x14ac:dyDescent="0.25">
      <c r="A351" s="180" t="s">
        <v>634</v>
      </c>
      <c r="B351" s="303" t="s">
        <v>1019</v>
      </c>
      <c r="C351" s="303" t="s">
        <v>17</v>
      </c>
      <c r="D351" s="303" t="s">
        <v>2</v>
      </c>
      <c r="E351" s="303" t="s">
        <v>47</v>
      </c>
      <c r="F351" s="204">
        <f>'8. разд '!F185</f>
        <v>1000000</v>
      </c>
      <c r="G351" s="204">
        <f>'8. разд '!G185</f>
        <v>0</v>
      </c>
      <c r="H351" s="204">
        <f>'8. разд '!H185</f>
        <v>0</v>
      </c>
      <c r="I351" s="204">
        <f>'8. разд '!I185</f>
        <v>0</v>
      </c>
      <c r="J351" s="204">
        <f>'8. разд '!J185</f>
        <v>1000000</v>
      </c>
      <c r="K351" s="204">
        <f>'8. разд '!K185</f>
        <v>0</v>
      </c>
    </row>
    <row r="352" spans="1:11" ht="24" x14ac:dyDescent="0.25">
      <c r="A352" s="208" t="s">
        <v>1081</v>
      </c>
      <c r="B352" s="303" t="s">
        <v>1083</v>
      </c>
      <c r="C352" s="303"/>
      <c r="D352" s="203"/>
      <c r="E352" s="203"/>
      <c r="F352" s="204">
        <f>F353</f>
        <v>3948470</v>
      </c>
      <c r="G352" s="204">
        <f t="shared" ref="G352:K355" si="110">G353</f>
        <v>0</v>
      </c>
      <c r="H352" s="204">
        <f t="shared" si="110"/>
        <v>0</v>
      </c>
      <c r="I352" s="204">
        <f t="shared" si="110"/>
        <v>0</v>
      </c>
      <c r="J352" s="204">
        <f t="shared" si="110"/>
        <v>3948470</v>
      </c>
      <c r="K352" s="204">
        <f t="shared" si="110"/>
        <v>0</v>
      </c>
    </row>
    <row r="353" spans="1:11" ht="60" x14ac:dyDescent="0.25">
      <c r="A353" s="208" t="s">
        <v>1082</v>
      </c>
      <c r="B353" s="303" t="s">
        <v>1084</v>
      </c>
      <c r="C353" s="303"/>
      <c r="D353" s="203"/>
      <c r="E353" s="203"/>
      <c r="F353" s="204">
        <f>F354</f>
        <v>3948470</v>
      </c>
      <c r="G353" s="204">
        <f t="shared" si="110"/>
        <v>0</v>
      </c>
      <c r="H353" s="204">
        <f t="shared" si="110"/>
        <v>0</v>
      </c>
      <c r="I353" s="204">
        <f t="shared" si="110"/>
        <v>0</v>
      </c>
      <c r="J353" s="204">
        <f t="shared" si="110"/>
        <v>3948470</v>
      </c>
      <c r="K353" s="204">
        <f t="shared" si="110"/>
        <v>0</v>
      </c>
    </row>
    <row r="354" spans="1:11" ht="24" x14ac:dyDescent="0.25">
      <c r="A354" s="208" t="s">
        <v>48</v>
      </c>
      <c r="B354" s="303" t="s">
        <v>1084</v>
      </c>
      <c r="C354" s="303" t="s">
        <v>46</v>
      </c>
      <c r="D354" s="203"/>
      <c r="E354" s="203"/>
      <c r="F354" s="204">
        <f>F355</f>
        <v>3948470</v>
      </c>
      <c r="G354" s="204">
        <f t="shared" si="110"/>
        <v>0</v>
      </c>
      <c r="H354" s="204">
        <f t="shared" si="110"/>
        <v>0</v>
      </c>
      <c r="I354" s="204">
        <f t="shared" si="110"/>
        <v>0</v>
      </c>
      <c r="J354" s="204">
        <f t="shared" si="110"/>
        <v>3948470</v>
      </c>
      <c r="K354" s="204">
        <f t="shared" si="110"/>
        <v>0</v>
      </c>
    </row>
    <row r="355" spans="1:11" x14ac:dyDescent="0.25">
      <c r="A355" s="208" t="s">
        <v>1195</v>
      </c>
      <c r="B355" s="303" t="s">
        <v>1084</v>
      </c>
      <c r="C355" s="303" t="s">
        <v>46</v>
      </c>
      <c r="D355" s="203" t="s">
        <v>47</v>
      </c>
      <c r="E355" s="203"/>
      <c r="F355" s="204">
        <f>F356</f>
        <v>3948470</v>
      </c>
      <c r="G355" s="204">
        <f t="shared" si="110"/>
        <v>0</v>
      </c>
      <c r="H355" s="204">
        <f t="shared" si="110"/>
        <v>0</v>
      </c>
      <c r="I355" s="204">
        <f t="shared" si="110"/>
        <v>0</v>
      </c>
      <c r="J355" s="204">
        <f t="shared" si="110"/>
        <v>3948470</v>
      </c>
      <c r="K355" s="204">
        <f t="shared" si="110"/>
        <v>0</v>
      </c>
    </row>
    <row r="356" spans="1:11" x14ac:dyDescent="0.25">
      <c r="A356" s="208" t="s">
        <v>51</v>
      </c>
      <c r="B356" s="303" t="s">
        <v>1084</v>
      </c>
      <c r="C356" s="303" t="s">
        <v>46</v>
      </c>
      <c r="D356" s="203" t="s">
        <v>47</v>
      </c>
      <c r="E356" s="203" t="s">
        <v>38</v>
      </c>
      <c r="F356" s="204">
        <f>'8. разд '!F316</f>
        <v>3948470</v>
      </c>
      <c r="G356" s="204">
        <f>'8. разд '!G316</f>
        <v>0</v>
      </c>
      <c r="H356" s="204">
        <f>'8. разд '!H316</f>
        <v>0</v>
      </c>
      <c r="I356" s="204">
        <f>'8. разд '!I316</f>
        <v>0</v>
      </c>
      <c r="J356" s="204">
        <f>'8. разд '!J316</f>
        <v>3948470</v>
      </c>
      <c r="K356" s="204">
        <f>'8. разд '!K316</f>
        <v>0</v>
      </c>
    </row>
    <row r="357" spans="1:11" x14ac:dyDescent="0.25">
      <c r="A357" s="208" t="s">
        <v>1088</v>
      </c>
      <c r="B357" s="303" t="s">
        <v>1085</v>
      </c>
      <c r="C357" s="303"/>
      <c r="D357" s="203"/>
      <c r="E357" s="203"/>
      <c r="F357" s="204">
        <f>F358</f>
        <v>364000</v>
      </c>
      <c r="G357" s="204">
        <f t="shared" ref="G357:K360" si="111">G358</f>
        <v>0</v>
      </c>
      <c r="H357" s="204">
        <f t="shared" si="111"/>
        <v>0</v>
      </c>
      <c r="I357" s="204">
        <f t="shared" si="111"/>
        <v>0</v>
      </c>
      <c r="J357" s="204">
        <f t="shared" si="111"/>
        <v>364000</v>
      </c>
      <c r="K357" s="204">
        <f t="shared" si="111"/>
        <v>0</v>
      </c>
    </row>
    <row r="358" spans="1:11" ht="36" x14ac:dyDescent="0.25">
      <c r="A358" s="208" t="s">
        <v>1087</v>
      </c>
      <c r="B358" s="303" t="s">
        <v>1086</v>
      </c>
      <c r="C358" s="303"/>
      <c r="D358" s="203"/>
      <c r="E358" s="203"/>
      <c r="F358" s="204">
        <f>F359</f>
        <v>364000</v>
      </c>
      <c r="G358" s="204">
        <f t="shared" si="111"/>
        <v>0</v>
      </c>
      <c r="H358" s="204">
        <f t="shared" si="111"/>
        <v>0</v>
      </c>
      <c r="I358" s="204">
        <f t="shared" si="111"/>
        <v>0</v>
      </c>
      <c r="J358" s="204">
        <f t="shared" si="111"/>
        <v>364000</v>
      </c>
      <c r="K358" s="204">
        <f t="shared" si="111"/>
        <v>0</v>
      </c>
    </row>
    <row r="359" spans="1:11" ht="24" x14ac:dyDescent="0.25">
      <c r="A359" s="208" t="s">
        <v>18</v>
      </c>
      <c r="B359" s="303" t="s">
        <v>1086</v>
      </c>
      <c r="C359" s="303" t="s">
        <v>17</v>
      </c>
      <c r="D359" s="203"/>
      <c r="E359" s="203"/>
      <c r="F359" s="204">
        <f>F360</f>
        <v>364000</v>
      </c>
      <c r="G359" s="204">
        <f t="shared" si="111"/>
        <v>0</v>
      </c>
      <c r="H359" s="204">
        <f t="shared" si="111"/>
        <v>0</v>
      </c>
      <c r="I359" s="204">
        <f t="shared" si="111"/>
        <v>0</v>
      </c>
      <c r="J359" s="204">
        <f t="shared" si="111"/>
        <v>364000</v>
      </c>
      <c r="K359" s="204">
        <f t="shared" si="111"/>
        <v>0</v>
      </c>
    </row>
    <row r="360" spans="1:11" x14ac:dyDescent="0.25">
      <c r="A360" s="208" t="s">
        <v>1195</v>
      </c>
      <c r="B360" s="303" t="s">
        <v>1086</v>
      </c>
      <c r="C360" s="303" t="s">
        <v>17</v>
      </c>
      <c r="D360" s="203" t="s">
        <v>47</v>
      </c>
      <c r="E360" s="203"/>
      <c r="F360" s="204">
        <f>F361</f>
        <v>364000</v>
      </c>
      <c r="G360" s="204">
        <f t="shared" si="111"/>
        <v>0</v>
      </c>
      <c r="H360" s="204">
        <f t="shared" si="111"/>
        <v>0</v>
      </c>
      <c r="I360" s="204">
        <f t="shared" si="111"/>
        <v>0</v>
      </c>
      <c r="J360" s="204">
        <f t="shared" si="111"/>
        <v>364000</v>
      </c>
      <c r="K360" s="204">
        <f t="shared" si="111"/>
        <v>0</v>
      </c>
    </row>
    <row r="361" spans="1:11" x14ac:dyDescent="0.25">
      <c r="A361" s="208" t="s">
        <v>51</v>
      </c>
      <c r="B361" s="303" t="s">
        <v>1086</v>
      </c>
      <c r="C361" s="303" t="s">
        <v>17</v>
      </c>
      <c r="D361" s="203" t="s">
        <v>47</v>
      </c>
      <c r="E361" s="203" t="s">
        <v>38</v>
      </c>
      <c r="F361" s="204">
        <f>'8. разд '!F319</f>
        <v>364000</v>
      </c>
      <c r="G361" s="204">
        <f>'8. разд '!G319</f>
        <v>0</v>
      </c>
      <c r="H361" s="204">
        <f>'8. разд '!H319</f>
        <v>0</v>
      </c>
      <c r="I361" s="204">
        <f>'8. разд '!I319</f>
        <v>0</v>
      </c>
      <c r="J361" s="204">
        <f>'8. разд '!J319</f>
        <v>364000</v>
      </c>
      <c r="K361" s="204">
        <f>'8. разд '!K319</f>
        <v>0</v>
      </c>
    </row>
    <row r="362" spans="1:11" ht="24" x14ac:dyDescent="0.25">
      <c r="A362" s="208" t="s">
        <v>1091</v>
      </c>
      <c r="B362" s="303" t="s">
        <v>1089</v>
      </c>
      <c r="C362" s="303"/>
      <c r="D362" s="203"/>
      <c r="E362" s="203"/>
      <c r="F362" s="204">
        <f>F363</f>
        <v>100000</v>
      </c>
      <c r="G362" s="204">
        <f t="shared" ref="G362:K365" si="112">G363</f>
        <v>0</v>
      </c>
      <c r="H362" s="204">
        <f t="shared" si="112"/>
        <v>0</v>
      </c>
      <c r="I362" s="204">
        <f t="shared" si="112"/>
        <v>0</v>
      </c>
      <c r="J362" s="204">
        <f t="shared" si="112"/>
        <v>100000</v>
      </c>
      <c r="K362" s="204">
        <f t="shared" si="112"/>
        <v>0</v>
      </c>
    </row>
    <row r="363" spans="1:11" ht="36" x14ac:dyDescent="0.25">
      <c r="A363" s="208" t="s">
        <v>1092</v>
      </c>
      <c r="B363" s="303" t="s">
        <v>1090</v>
      </c>
      <c r="C363" s="303"/>
      <c r="D363" s="203"/>
      <c r="E363" s="203"/>
      <c r="F363" s="204">
        <f>F364</f>
        <v>100000</v>
      </c>
      <c r="G363" s="204">
        <f t="shared" si="112"/>
        <v>0</v>
      </c>
      <c r="H363" s="204">
        <f t="shared" si="112"/>
        <v>0</v>
      </c>
      <c r="I363" s="204">
        <f t="shared" si="112"/>
        <v>0</v>
      </c>
      <c r="J363" s="204">
        <f t="shared" si="112"/>
        <v>100000</v>
      </c>
      <c r="K363" s="204">
        <f t="shared" si="112"/>
        <v>0</v>
      </c>
    </row>
    <row r="364" spans="1:11" ht="24" x14ac:dyDescent="0.25">
      <c r="A364" s="208" t="s">
        <v>18</v>
      </c>
      <c r="B364" s="303" t="s">
        <v>1090</v>
      </c>
      <c r="C364" s="303" t="s">
        <v>17</v>
      </c>
      <c r="D364" s="203"/>
      <c r="E364" s="203"/>
      <c r="F364" s="204">
        <f>F365</f>
        <v>100000</v>
      </c>
      <c r="G364" s="204">
        <f t="shared" si="112"/>
        <v>0</v>
      </c>
      <c r="H364" s="204">
        <f t="shared" si="112"/>
        <v>0</v>
      </c>
      <c r="I364" s="204">
        <f t="shared" si="112"/>
        <v>0</v>
      </c>
      <c r="J364" s="204">
        <f t="shared" si="112"/>
        <v>100000</v>
      </c>
      <c r="K364" s="204">
        <f t="shared" si="112"/>
        <v>0</v>
      </c>
    </row>
    <row r="365" spans="1:11" x14ac:dyDescent="0.25">
      <c r="A365" s="208" t="s">
        <v>1195</v>
      </c>
      <c r="B365" s="303" t="s">
        <v>1090</v>
      </c>
      <c r="C365" s="303" t="s">
        <v>17</v>
      </c>
      <c r="D365" s="203" t="s">
        <v>47</v>
      </c>
      <c r="E365" s="203"/>
      <c r="F365" s="204">
        <f>F366</f>
        <v>100000</v>
      </c>
      <c r="G365" s="204">
        <f t="shared" si="112"/>
        <v>0</v>
      </c>
      <c r="H365" s="204">
        <f t="shared" si="112"/>
        <v>0</v>
      </c>
      <c r="I365" s="204">
        <f t="shared" si="112"/>
        <v>0</v>
      </c>
      <c r="J365" s="204">
        <f t="shared" si="112"/>
        <v>100000</v>
      </c>
      <c r="K365" s="204">
        <f t="shared" si="112"/>
        <v>0</v>
      </c>
    </row>
    <row r="366" spans="1:11" x14ac:dyDescent="0.25">
      <c r="A366" s="208" t="s">
        <v>51</v>
      </c>
      <c r="B366" s="303" t="s">
        <v>1090</v>
      </c>
      <c r="C366" s="303" t="s">
        <v>17</v>
      </c>
      <c r="D366" s="203" t="s">
        <v>47</v>
      </c>
      <c r="E366" s="203" t="s">
        <v>38</v>
      </c>
      <c r="F366" s="204">
        <f>'8. разд '!F322</f>
        <v>100000</v>
      </c>
      <c r="G366" s="204">
        <f>'8. разд '!G322</f>
        <v>0</v>
      </c>
      <c r="H366" s="204">
        <f>'8. разд '!H322</f>
        <v>0</v>
      </c>
      <c r="I366" s="204">
        <f>'8. разд '!I322</f>
        <v>0</v>
      </c>
      <c r="J366" s="204">
        <f>'8. разд '!J322</f>
        <v>100000</v>
      </c>
      <c r="K366" s="204">
        <f>'8. разд '!K322</f>
        <v>0</v>
      </c>
    </row>
    <row r="367" spans="1:11" ht="24" x14ac:dyDescent="0.25">
      <c r="A367" s="208" t="s">
        <v>909</v>
      </c>
      <c r="B367" s="303" t="s">
        <v>1093</v>
      </c>
      <c r="C367" s="303"/>
      <c r="D367" s="203"/>
      <c r="E367" s="203"/>
      <c r="F367" s="204">
        <f>F368</f>
        <v>2475900</v>
      </c>
      <c r="G367" s="204">
        <f t="shared" ref="G367:K371" si="113">G368</f>
        <v>0</v>
      </c>
      <c r="H367" s="204">
        <f t="shared" si="113"/>
        <v>0</v>
      </c>
      <c r="I367" s="204">
        <f t="shared" si="113"/>
        <v>0</v>
      </c>
      <c r="J367" s="204">
        <f t="shared" si="113"/>
        <v>2475900</v>
      </c>
      <c r="K367" s="204">
        <f t="shared" si="113"/>
        <v>0</v>
      </c>
    </row>
    <row r="368" spans="1:11" ht="36" x14ac:dyDescent="0.25">
      <c r="A368" s="208" t="s">
        <v>1094</v>
      </c>
      <c r="B368" s="303" t="s">
        <v>1096</v>
      </c>
      <c r="C368" s="303"/>
      <c r="D368" s="203"/>
      <c r="E368" s="203"/>
      <c r="F368" s="204">
        <f>F369</f>
        <v>2475900</v>
      </c>
      <c r="G368" s="204">
        <f t="shared" si="113"/>
        <v>0</v>
      </c>
      <c r="H368" s="204">
        <f t="shared" si="113"/>
        <v>0</v>
      </c>
      <c r="I368" s="204">
        <f t="shared" si="113"/>
        <v>0</v>
      </c>
      <c r="J368" s="204">
        <f t="shared" si="113"/>
        <v>2475900</v>
      </c>
      <c r="K368" s="204">
        <f t="shared" si="113"/>
        <v>0</v>
      </c>
    </row>
    <row r="369" spans="1:11" x14ac:dyDescent="0.25">
      <c r="A369" s="208" t="s">
        <v>1095</v>
      </c>
      <c r="B369" s="303" t="s">
        <v>1097</v>
      </c>
      <c r="C369" s="303"/>
      <c r="D369" s="203"/>
      <c r="E369" s="203"/>
      <c r="F369" s="204">
        <f>F370</f>
        <v>2475900</v>
      </c>
      <c r="G369" s="204">
        <f t="shared" si="113"/>
        <v>0</v>
      </c>
      <c r="H369" s="204">
        <f t="shared" si="113"/>
        <v>0</v>
      </c>
      <c r="I369" s="204">
        <f t="shared" si="113"/>
        <v>0</v>
      </c>
      <c r="J369" s="204">
        <f t="shared" si="113"/>
        <v>2475900</v>
      </c>
      <c r="K369" s="204">
        <f t="shared" si="113"/>
        <v>0</v>
      </c>
    </row>
    <row r="370" spans="1:11" ht="24" x14ac:dyDescent="0.25">
      <c r="A370" s="208" t="s">
        <v>18</v>
      </c>
      <c r="B370" s="303" t="s">
        <v>1097</v>
      </c>
      <c r="C370" s="303" t="s">
        <v>17</v>
      </c>
      <c r="D370" s="203"/>
      <c r="E370" s="203"/>
      <c r="F370" s="204">
        <f>F371</f>
        <v>2475900</v>
      </c>
      <c r="G370" s="204">
        <f t="shared" si="113"/>
        <v>0</v>
      </c>
      <c r="H370" s="204">
        <f t="shared" si="113"/>
        <v>0</v>
      </c>
      <c r="I370" s="204">
        <f t="shared" si="113"/>
        <v>0</v>
      </c>
      <c r="J370" s="204">
        <f t="shared" si="113"/>
        <v>2475900</v>
      </c>
      <c r="K370" s="204">
        <f t="shared" si="113"/>
        <v>0</v>
      </c>
    </row>
    <row r="371" spans="1:11" x14ac:dyDescent="0.25">
      <c r="A371" s="208" t="s">
        <v>1195</v>
      </c>
      <c r="B371" s="303" t="s">
        <v>1097</v>
      </c>
      <c r="C371" s="303" t="s">
        <v>17</v>
      </c>
      <c r="D371" s="203" t="s">
        <v>47</v>
      </c>
      <c r="E371" s="203"/>
      <c r="F371" s="204">
        <f>F372</f>
        <v>2475900</v>
      </c>
      <c r="G371" s="204">
        <f t="shared" si="113"/>
        <v>0</v>
      </c>
      <c r="H371" s="204">
        <f t="shared" si="113"/>
        <v>0</v>
      </c>
      <c r="I371" s="204">
        <f t="shared" si="113"/>
        <v>0</v>
      </c>
      <c r="J371" s="204">
        <f t="shared" si="113"/>
        <v>2475900</v>
      </c>
      <c r="K371" s="204">
        <f t="shared" si="113"/>
        <v>0</v>
      </c>
    </row>
    <row r="372" spans="1:11" x14ac:dyDescent="0.25">
      <c r="A372" s="208" t="s">
        <v>51</v>
      </c>
      <c r="B372" s="303" t="s">
        <v>1097</v>
      </c>
      <c r="C372" s="303" t="s">
        <v>17</v>
      </c>
      <c r="D372" s="203" t="s">
        <v>47</v>
      </c>
      <c r="E372" s="203" t="s">
        <v>38</v>
      </c>
      <c r="F372" s="204">
        <f>'8. разд '!F326</f>
        <v>2475900</v>
      </c>
      <c r="G372" s="204">
        <f>'8. разд '!G326</f>
        <v>0</v>
      </c>
      <c r="H372" s="204">
        <f>'8. разд '!H326</f>
        <v>0</v>
      </c>
      <c r="I372" s="204">
        <f>'8. разд '!I326</f>
        <v>0</v>
      </c>
      <c r="J372" s="204">
        <f>'8. разд '!J326</f>
        <v>2475900</v>
      </c>
      <c r="K372" s="204">
        <f>'8. разд '!K326</f>
        <v>0</v>
      </c>
    </row>
    <row r="373" spans="1:11" s="423" customFormat="1" ht="24" x14ac:dyDescent="0.25">
      <c r="A373" s="418" t="s">
        <v>858</v>
      </c>
      <c r="B373" s="179" t="s">
        <v>847</v>
      </c>
      <c r="C373" s="416"/>
      <c r="D373" s="422"/>
      <c r="E373" s="422"/>
      <c r="F373" s="206">
        <f t="shared" ref="F373" si="114">F374+F475+F497+F530</f>
        <v>1487904389</v>
      </c>
      <c r="G373" s="206">
        <f t="shared" ref="G373:K373" si="115">G374+G475+G497+G530</f>
        <v>835333200</v>
      </c>
      <c r="H373" s="206">
        <f t="shared" si="115"/>
        <v>0</v>
      </c>
      <c r="I373" s="206">
        <f t="shared" si="115"/>
        <v>0</v>
      </c>
      <c r="J373" s="206">
        <f t="shared" si="115"/>
        <v>1487904389</v>
      </c>
      <c r="K373" s="206">
        <f t="shared" si="115"/>
        <v>835333200</v>
      </c>
    </row>
    <row r="374" spans="1:11" ht="24" x14ac:dyDescent="0.25">
      <c r="A374" s="208" t="s">
        <v>857</v>
      </c>
      <c r="B374" s="303" t="s">
        <v>848</v>
      </c>
      <c r="C374" s="304"/>
      <c r="D374" s="203"/>
      <c r="E374" s="203"/>
      <c r="F374" s="204">
        <f>F375+F433+F458</f>
        <v>1390777989</v>
      </c>
      <c r="G374" s="204">
        <f t="shared" ref="G374:K374" si="116">G375+G433+G458</f>
        <v>786892700</v>
      </c>
      <c r="H374" s="204">
        <f t="shared" si="116"/>
        <v>0</v>
      </c>
      <c r="I374" s="204">
        <f t="shared" si="116"/>
        <v>0</v>
      </c>
      <c r="J374" s="204">
        <f t="shared" si="116"/>
        <v>1390777989</v>
      </c>
      <c r="K374" s="204">
        <f t="shared" si="116"/>
        <v>786892700</v>
      </c>
    </row>
    <row r="375" spans="1:11" ht="36" x14ac:dyDescent="0.25">
      <c r="A375" s="208" t="s">
        <v>849</v>
      </c>
      <c r="B375" s="303" t="s">
        <v>851</v>
      </c>
      <c r="C375" s="304"/>
      <c r="D375" s="203"/>
      <c r="E375" s="203"/>
      <c r="F375" s="204">
        <f>F376+F381+F386+F390+F394+F401+F405+F409+F413+F417+F421+F429+F425</f>
        <v>1313826289</v>
      </c>
      <c r="G375" s="204">
        <f t="shared" ref="G375:K375" si="117">G376+G381+G386+G390+G394+G401+G405+G409+G413+G417+G421+G429+G425</f>
        <v>786892700</v>
      </c>
      <c r="H375" s="204">
        <f t="shared" si="117"/>
        <v>0</v>
      </c>
      <c r="I375" s="204">
        <f t="shared" si="117"/>
        <v>0</v>
      </c>
      <c r="J375" s="204">
        <f t="shared" si="117"/>
        <v>1313826289</v>
      </c>
      <c r="K375" s="204">
        <f t="shared" si="117"/>
        <v>786892700</v>
      </c>
    </row>
    <row r="376" spans="1:11" ht="48" x14ac:dyDescent="0.25">
      <c r="A376" s="208" t="s">
        <v>14</v>
      </c>
      <c r="B376" s="303" t="s">
        <v>852</v>
      </c>
      <c r="C376" s="303"/>
      <c r="D376" s="203"/>
      <c r="E376" s="203"/>
      <c r="F376" s="204">
        <f>F377</f>
        <v>12620000</v>
      </c>
      <c r="G376" s="204">
        <f t="shared" ref="G376:K377" si="118">G377</f>
        <v>0</v>
      </c>
      <c r="H376" s="204">
        <f t="shared" si="118"/>
        <v>0</v>
      </c>
      <c r="I376" s="204">
        <f t="shared" si="118"/>
        <v>0</v>
      </c>
      <c r="J376" s="204">
        <f t="shared" si="118"/>
        <v>12620000</v>
      </c>
      <c r="K376" s="204">
        <f t="shared" si="118"/>
        <v>0</v>
      </c>
    </row>
    <row r="377" spans="1:11" ht="24" x14ac:dyDescent="0.25">
      <c r="A377" s="208" t="s">
        <v>48</v>
      </c>
      <c r="B377" s="303" t="s">
        <v>852</v>
      </c>
      <c r="C377" s="303" t="s">
        <v>46</v>
      </c>
      <c r="D377" s="203"/>
      <c r="E377" s="203"/>
      <c r="F377" s="204">
        <f>F378</f>
        <v>12620000</v>
      </c>
      <c r="G377" s="204">
        <f t="shared" si="118"/>
        <v>0</v>
      </c>
      <c r="H377" s="204">
        <f t="shared" si="118"/>
        <v>0</v>
      </c>
      <c r="I377" s="204">
        <f t="shared" si="118"/>
        <v>0</v>
      </c>
      <c r="J377" s="204">
        <f t="shared" si="118"/>
        <v>12620000</v>
      </c>
      <c r="K377" s="204">
        <f t="shared" si="118"/>
        <v>0</v>
      </c>
    </row>
    <row r="378" spans="1:11" x14ac:dyDescent="0.25">
      <c r="A378" s="208" t="s">
        <v>68</v>
      </c>
      <c r="B378" s="303" t="s">
        <v>852</v>
      </c>
      <c r="C378" s="303" t="s">
        <v>46</v>
      </c>
      <c r="D378" s="203" t="s">
        <v>66</v>
      </c>
      <c r="E378" s="203"/>
      <c r="F378" s="204">
        <f>SUM(F379:F380)</f>
        <v>12620000</v>
      </c>
      <c r="G378" s="204">
        <f t="shared" ref="G378:K378" si="119">SUM(G379:G380)</f>
        <v>0</v>
      </c>
      <c r="H378" s="204">
        <f t="shared" si="119"/>
        <v>0</v>
      </c>
      <c r="I378" s="204">
        <f t="shared" si="119"/>
        <v>0</v>
      </c>
      <c r="J378" s="204">
        <f t="shared" si="119"/>
        <v>12620000</v>
      </c>
      <c r="K378" s="204">
        <f t="shared" si="119"/>
        <v>0</v>
      </c>
    </row>
    <row r="379" spans="1:11" x14ac:dyDescent="0.25">
      <c r="A379" s="208" t="s">
        <v>87</v>
      </c>
      <c r="B379" s="303" t="s">
        <v>852</v>
      </c>
      <c r="C379" s="303" t="s">
        <v>46</v>
      </c>
      <c r="D379" s="203" t="s">
        <v>66</v>
      </c>
      <c r="E379" s="203" t="s">
        <v>23</v>
      </c>
      <c r="F379" s="204">
        <f>'8. разд '!F349</f>
        <v>8000000</v>
      </c>
      <c r="G379" s="204">
        <f>'8. разд '!G349</f>
        <v>0</v>
      </c>
      <c r="H379" s="204">
        <f>'8. разд '!H349</f>
        <v>0</v>
      </c>
      <c r="I379" s="204">
        <f>'8. разд '!I349</f>
        <v>0</v>
      </c>
      <c r="J379" s="204">
        <f>'8. разд '!J349</f>
        <v>8000000</v>
      </c>
      <c r="K379" s="204">
        <f>'8. разд '!K349</f>
        <v>0</v>
      </c>
    </row>
    <row r="380" spans="1:11" x14ac:dyDescent="0.25">
      <c r="A380" s="208" t="s">
        <v>67</v>
      </c>
      <c r="B380" s="303" t="s">
        <v>852</v>
      </c>
      <c r="C380" s="303" t="s">
        <v>46</v>
      </c>
      <c r="D380" s="203" t="s">
        <v>66</v>
      </c>
      <c r="E380" s="203" t="s">
        <v>41</v>
      </c>
      <c r="F380" s="204">
        <f>'8. разд '!F367</f>
        <v>4620000</v>
      </c>
      <c r="G380" s="204">
        <f>'8. разд '!G367</f>
        <v>0</v>
      </c>
      <c r="H380" s="204">
        <f>'8. разд '!H367</f>
        <v>0</v>
      </c>
      <c r="I380" s="204">
        <f>'8. разд '!I367</f>
        <v>0</v>
      </c>
      <c r="J380" s="204">
        <f>'8. разд '!J367</f>
        <v>4620000</v>
      </c>
      <c r="K380" s="204">
        <f>'8. разд '!K367</f>
        <v>0</v>
      </c>
    </row>
    <row r="381" spans="1:11" ht="60" x14ac:dyDescent="0.25">
      <c r="A381" s="208" t="s">
        <v>63</v>
      </c>
      <c r="B381" s="303" t="s">
        <v>853</v>
      </c>
      <c r="C381" s="304"/>
      <c r="D381" s="203"/>
      <c r="E381" s="203"/>
      <c r="F381" s="204">
        <f>F382</f>
        <v>5999500</v>
      </c>
      <c r="G381" s="204">
        <f t="shared" ref="G381:K382" si="120">G382</f>
        <v>5999500</v>
      </c>
      <c r="H381" s="204">
        <f t="shared" si="120"/>
        <v>0</v>
      </c>
      <c r="I381" s="204">
        <f t="shared" si="120"/>
        <v>0</v>
      </c>
      <c r="J381" s="204">
        <f t="shared" si="120"/>
        <v>5999500</v>
      </c>
      <c r="K381" s="204">
        <f t="shared" si="120"/>
        <v>5999500</v>
      </c>
    </row>
    <row r="382" spans="1:11" ht="24" x14ac:dyDescent="0.25">
      <c r="A382" s="208" t="s">
        <v>48</v>
      </c>
      <c r="B382" s="303" t="s">
        <v>853</v>
      </c>
      <c r="C382" s="304">
        <v>600</v>
      </c>
      <c r="D382" s="203"/>
      <c r="E382" s="203"/>
      <c r="F382" s="204">
        <f>F383</f>
        <v>5999500</v>
      </c>
      <c r="G382" s="204">
        <f t="shared" si="120"/>
        <v>5999500</v>
      </c>
      <c r="H382" s="204">
        <f t="shared" si="120"/>
        <v>0</v>
      </c>
      <c r="I382" s="204">
        <f t="shared" si="120"/>
        <v>0</v>
      </c>
      <c r="J382" s="204">
        <f t="shared" si="120"/>
        <v>5999500</v>
      </c>
      <c r="K382" s="204">
        <f t="shared" si="120"/>
        <v>5999500</v>
      </c>
    </row>
    <row r="383" spans="1:11" x14ac:dyDescent="0.25">
      <c r="A383" s="208" t="s">
        <v>68</v>
      </c>
      <c r="B383" s="303" t="s">
        <v>853</v>
      </c>
      <c r="C383" s="304">
        <v>600</v>
      </c>
      <c r="D383" s="203" t="s">
        <v>66</v>
      </c>
      <c r="E383" s="203"/>
      <c r="F383" s="204">
        <f>SUM(F384:F385)</f>
        <v>5999500</v>
      </c>
      <c r="G383" s="204">
        <f t="shared" ref="G383:K383" si="121">SUM(G384:G385)</f>
        <v>5999500</v>
      </c>
      <c r="H383" s="204">
        <f t="shared" si="121"/>
        <v>0</v>
      </c>
      <c r="I383" s="204">
        <f t="shared" si="121"/>
        <v>0</v>
      </c>
      <c r="J383" s="204">
        <f t="shared" si="121"/>
        <v>5999500</v>
      </c>
      <c r="K383" s="204">
        <f t="shared" si="121"/>
        <v>5999500</v>
      </c>
    </row>
    <row r="384" spans="1:11" x14ac:dyDescent="0.25">
      <c r="A384" s="208" t="s">
        <v>87</v>
      </c>
      <c r="B384" s="303" t="s">
        <v>853</v>
      </c>
      <c r="C384" s="304">
        <v>600</v>
      </c>
      <c r="D384" s="203" t="s">
        <v>66</v>
      </c>
      <c r="E384" s="203" t="s">
        <v>23</v>
      </c>
      <c r="F384" s="204">
        <f>'8. разд '!F351</f>
        <v>5999500</v>
      </c>
      <c r="G384" s="204">
        <f>'8. разд '!G351</f>
        <v>5999500</v>
      </c>
      <c r="H384" s="204">
        <f>'8. разд '!H351</f>
        <v>0</v>
      </c>
      <c r="I384" s="204">
        <f>'8. разд '!I351</f>
        <v>0</v>
      </c>
      <c r="J384" s="204">
        <f>'8. разд '!J351</f>
        <v>5999500</v>
      </c>
      <c r="K384" s="204">
        <f>'8. разд '!K351</f>
        <v>5999500</v>
      </c>
    </row>
    <row r="385" spans="1:11" x14ac:dyDescent="0.25">
      <c r="A385" s="208" t="s">
        <v>67</v>
      </c>
      <c r="B385" s="303" t="s">
        <v>853</v>
      </c>
      <c r="C385" s="304">
        <v>600</v>
      </c>
      <c r="D385" s="203" t="s">
        <v>66</v>
      </c>
      <c r="E385" s="203" t="s">
        <v>41</v>
      </c>
      <c r="F385" s="204"/>
      <c r="G385" s="204"/>
      <c r="H385" s="204"/>
      <c r="I385" s="204"/>
      <c r="J385" s="204"/>
      <c r="K385" s="204"/>
    </row>
    <row r="386" spans="1:11" ht="72" x14ac:dyDescent="0.25">
      <c r="A386" s="208" t="s">
        <v>85</v>
      </c>
      <c r="B386" s="303" t="s">
        <v>859</v>
      </c>
      <c r="C386" s="304"/>
      <c r="D386" s="203"/>
      <c r="E386" s="203"/>
      <c r="F386" s="204">
        <f>F387</f>
        <v>31929000</v>
      </c>
      <c r="G386" s="204">
        <f t="shared" ref="G386:K388" si="122">G387</f>
        <v>31929000</v>
      </c>
      <c r="H386" s="204">
        <f t="shared" si="122"/>
        <v>0</v>
      </c>
      <c r="I386" s="204">
        <f t="shared" si="122"/>
        <v>0</v>
      </c>
      <c r="J386" s="204">
        <f t="shared" si="122"/>
        <v>31929000</v>
      </c>
      <c r="K386" s="204">
        <f t="shared" si="122"/>
        <v>31929000</v>
      </c>
    </row>
    <row r="387" spans="1:11" ht="24" x14ac:dyDescent="0.25">
      <c r="A387" s="208" t="s">
        <v>48</v>
      </c>
      <c r="B387" s="303" t="s">
        <v>859</v>
      </c>
      <c r="C387" s="304">
        <v>600</v>
      </c>
      <c r="D387" s="203"/>
      <c r="E387" s="203"/>
      <c r="F387" s="204">
        <f>F388</f>
        <v>31929000</v>
      </c>
      <c r="G387" s="204">
        <f t="shared" si="122"/>
        <v>31929000</v>
      </c>
      <c r="H387" s="204">
        <f t="shared" si="122"/>
        <v>0</v>
      </c>
      <c r="I387" s="204">
        <f t="shared" si="122"/>
        <v>0</v>
      </c>
      <c r="J387" s="204">
        <f t="shared" si="122"/>
        <v>31929000</v>
      </c>
      <c r="K387" s="204">
        <f t="shared" si="122"/>
        <v>31929000</v>
      </c>
    </row>
    <row r="388" spans="1:11" x14ac:dyDescent="0.25">
      <c r="A388" s="208" t="s">
        <v>68</v>
      </c>
      <c r="B388" s="303" t="s">
        <v>859</v>
      </c>
      <c r="C388" s="304">
        <v>600</v>
      </c>
      <c r="D388" s="203" t="s">
        <v>66</v>
      </c>
      <c r="E388" s="203"/>
      <c r="F388" s="204">
        <f>F389</f>
        <v>31929000</v>
      </c>
      <c r="G388" s="204">
        <f t="shared" si="122"/>
        <v>31929000</v>
      </c>
      <c r="H388" s="204">
        <f t="shared" si="122"/>
        <v>0</v>
      </c>
      <c r="I388" s="204">
        <f t="shared" si="122"/>
        <v>0</v>
      </c>
      <c r="J388" s="204">
        <f t="shared" si="122"/>
        <v>31929000</v>
      </c>
      <c r="K388" s="204">
        <f t="shared" si="122"/>
        <v>31929000</v>
      </c>
    </row>
    <row r="389" spans="1:11" x14ac:dyDescent="0.25">
      <c r="A389" s="208" t="s">
        <v>67</v>
      </c>
      <c r="B389" s="303" t="s">
        <v>859</v>
      </c>
      <c r="C389" s="304">
        <v>600</v>
      </c>
      <c r="D389" s="203" t="s">
        <v>66</v>
      </c>
      <c r="E389" s="203" t="s">
        <v>41</v>
      </c>
      <c r="F389" s="204">
        <f>'8. разд '!F369</f>
        <v>31929000</v>
      </c>
      <c r="G389" s="204">
        <f>'8. разд '!G369</f>
        <v>31929000</v>
      </c>
      <c r="H389" s="204">
        <f>'8. разд '!H369</f>
        <v>0</v>
      </c>
      <c r="I389" s="204">
        <f>'8. разд '!I369</f>
        <v>0</v>
      </c>
      <c r="J389" s="204">
        <f>'8. разд '!J369</f>
        <v>31929000</v>
      </c>
      <c r="K389" s="204">
        <f>'8. разд '!K369</f>
        <v>31929000</v>
      </c>
    </row>
    <row r="390" spans="1:11" ht="36" x14ac:dyDescent="0.25">
      <c r="A390" s="208" t="s">
        <v>84</v>
      </c>
      <c r="B390" s="303" t="s">
        <v>860</v>
      </c>
      <c r="C390" s="304"/>
      <c r="D390" s="203"/>
      <c r="E390" s="203"/>
      <c r="F390" s="204">
        <f>F391</f>
        <v>404656500</v>
      </c>
      <c r="G390" s="204">
        <f t="shared" ref="G390:K392" si="123">G391</f>
        <v>404656500</v>
      </c>
      <c r="H390" s="204">
        <f t="shared" si="123"/>
        <v>0</v>
      </c>
      <c r="I390" s="204">
        <f t="shared" si="123"/>
        <v>0</v>
      </c>
      <c r="J390" s="204">
        <f t="shared" si="123"/>
        <v>404656500</v>
      </c>
      <c r="K390" s="204">
        <f t="shared" si="123"/>
        <v>404656500</v>
      </c>
    </row>
    <row r="391" spans="1:11" ht="24" x14ac:dyDescent="0.25">
      <c r="A391" s="208" t="s">
        <v>48</v>
      </c>
      <c r="B391" s="303" t="s">
        <v>860</v>
      </c>
      <c r="C391" s="304">
        <v>600</v>
      </c>
      <c r="D391" s="203"/>
      <c r="E391" s="203"/>
      <c r="F391" s="204">
        <f>F392</f>
        <v>404656500</v>
      </c>
      <c r="G391" s="204">
        <f t="shared" si="123"/>
        <v>404656500</v>
      </c>
      <c r="H391" s="204">
        <f t="shared" si="123"/>
        <v>0</v>
      </c>
      <c r="I391" s="204">
        <f t="shared" si="123"/>
        <v>0</v>
      </c>
      <c r="J391" s="204">
        <f t="shared" si="123"/>
        <v>404656500</v>
      </c>
      <c r="K391" s="204">
        <f t="shared" si="123"/>
        <v>404656500</v>
      </c>
    </row>
    <row r="392" spans="1:11" x14ac:dyDescent="0.25">
      <c r="A392" s="208" t="s">
        <v>68</v>
      </c>
      <c r="B392" s="303" t="s">
        <v>860</v>
      </c>
      <c r="C392" s="304">
        <v>600</v>
      </c>
      <c r="D392" s="203" t="s">
        <v>66</v>
      </c>
      <c r="E392" s="203"/>
      <c r="F392" s="204">
        <f>F393</f>
        <v>404656500</v>
      </c>
      <c r="G392" s="204">
        <f t="shared" si="123"/>
        <v>404656500</v>
      </c>
      <c r="H392" s="204">
        <f t="shared" si="123"/>
        <v>0</v>
      </c>
      <c r="I392" s="204">
        <f t="shared" si="123"/>
        <v>0</v>
      </c>
      <c r="J392" s="204">
        <f t="shared" si="123"/>
        <v>404656500</v>
      </c>
      <c r="K392" s="204">
        <f t="shared" si="123"/>
        <v>404656500</v>
      </c>
    </row>
    <row r="393" spans="1:11" x14ac:dyDescent="0.25">
      <c r="A393" s="208" t="s">
        <v>67</v>
      </c>
      <c r="B393" s="303" t="s">
        <v>860</v>
      </c>
      <c r="C393" s="304">
        <v>600</v>
      </c>
      <c r="D393" s="203" t="s">
        <v>66</v>
      </c>
      <c r="E393" s="203" t="s">
        <v>41</v>
      </c>
      <c r="F393" s="204">
        <f>'8. разд '!F371</f>
        <v>404656500</v>
      </c>
      <c r="G393" s="204">
        <f>'8. разд '!G371</f>
        <v>404656500</v>
      </c>
      <c r="H393" s="204">
        <f>'8. разд '!H371</f>
        <v>0</v>
      </c>
      <c r="I393" s="204">
        <f>'8. разд '!I371</f>
        <v>0</v>
      </c>
      <c r="J393" s="204">
        <f>'8. разд '!J371</f>
        <v>404656500</v>
      </c>
      <c r="K393" s="204">
        <f>'8. разд '!K371</f>
        <v>404656500</v>
      </c>
    </row>
    <row r="394" spans="1:11" ht="96" x14ac:dyDescent="0.25">
      <c r="A394" s="208" t="s">
        <v>73</v>
      </c>
      <c r="B394" s="303" t="s">
        <v>961</v>
      </c>
      <c r="C394" s="304"/>
      <c r="D394" s="203"/>
      <c r="E394" s="203"/>
      <c r="F394" s="204">
        <f>F395+F398</f>
        <v>578500</v>
      </c>
      <c r="G394" s="204">
        <f t="shared" ref="G394:K394" si="124">G395+G398</f>
        <v>578500</v>
      </c>
      <c r="H394" s="204">
        <f t="shared" si="124"/>
        <v>0</v>
      </c>
      <c r="I394" s="204">
        <f t="shared" si="124"/>
        <v>0</v>
      </c>
      <c r="J394" s="204">
        <f t="shared" si="124"/>
        <v>578500</v>
      </c>
      <c r="K394" s="204">
        <f t="shared" si="124"/>
        <v>578500</v>
      </c>
    </row>
    <row r="395" spans="1:11" ht="24" x14ac:dyDescent="0.25">
      <c r="A395" s="208" t="s">
        <v>18</v>
      </c>
      <c r="B395" s="303" t="s">
        <v>961</v>
      </c>
      <c r="C395" s="304">
        <v>200</v>
      </c>
      <c r="D395" s="203"/>
      <c r="E395" s="203"/>
      <c r="F395" s="204">
        <f>F396</f>
        <v>231381</v>
      </c>
      <c r="G395" s="204">
        <f t="shared" ref="G395:K396" si="125">G396</f>
        <v>231381</v>
      </c>
      <c r="H395" s="204">
        <f t="shared" si="125"/>
        <v>0</v>
      </c>
      <c r="I395" s="204">
        <f t="shared" si="125"/>
        <v>0</v>
      </c>
      <c r="J395" s="204">
        <f t="shared" si="125"/>
        <v>231381</v>
      </c>
      <c r="K395" s="204">
        <f t="shared" si="125"/>
        <v>231381</v>
      </c>
    </row>
    <row r="396" spans="1:11" x14ac:dyDescent="0.25">
      <c r="A396" s="208" t="s">
        <v>11</v>
      </c>
      <c r="B396" s="303" t="s">
        <v>961</v>
      </c>
      <c r="C396" s="304">
        <v>200</v>
      </c>
      <c r="D396" s="203" t="s">
        <v>3</v>
      </c>
      <c r="E396" s="203"/>
      <c r="F396" s="204">
        <f>F397</f>
        <v>231381</v>
      </c>
      <c r="G396" s="204">
        <f t="shared" si="125"/>
        <v>231381</v>
      </c>
      <c r="H396" s="204">
        <f t="shared" si="125"/>
        <v>0</v>
      </c>
      <c r="I396" s="204">
        <f t="shared" si="125"/>
        <v>0</v>
      </c>
      <c r="J396" s="204">
        <f t="shared" si="125"/>
        <v>231381</v>
      </c>
      <c r="K396" s="204">
        <f t="shared" si="125"/>
        <v>231381</v>
      </c>
    </row>
    <row r="397" spans="1:11" x14ac:dyDescent="0.25">
      <c r="A397" s="208" t="s">
        <v>10</v>
      </c>
      <c r="B397" s="303" t="s">
        <v>961</v>
      </c>
      <c r="C397" s="304">
        <v>200</v>
      </c>
      <c r="D397" s="203" t="s">
        <v>3</v>
      </c>
      <c r="E397" s="203" t="s">
        <v>2</v>
      </c>
      <c r="F397" s="204">
        <f>'8. разд '!F567</f>
        <v>231381</v>
      </c>
      <c r="G397" s="204">
        <f>'8. разд '!G567</f>
        <v>231381</v>
      </c>
      <c r="H397" s="204">
        <f>'8. разд '!H567</f>
        <v>0</v>
      </c>
      <c r="I397" s="204">
        <f>'8. разд '!I567</f>
        <v>0</v>
      </c>
      <c r="J397" s="204">
        <f>'8. разд '!J567</f>
        <v>231381</v>
      </c>
      <c r="K397" s="204">
        <f>'8. разд '!K567</f>
        <v>231381</v>
      </c>
    </row>
    <row r="398" spans="1:11" ht="24" x14ac:dyDescent="0.25">
      <c r="A398" s="208" t="s">
        <v>48</v>
      </c>
      <c r="B398" s="303" t="s">
        <v>961</v>
      </c>
      <c r="C398" s="304">
        <v>600</v>
      </c>
      <c r="D398" s="203"/>
      <c r="E398" s="203"/>
      <c r="F398" s="204">
        <f>F399</f>
        <v>347119</v>
      </c>
      <c r="G398" s="204">
        <f t="shared" ref="G398:K399" si="126">G399</f>
        <v>347119</v>
      </c>
      <c r="H398" s="204">
        <f t="shared" si="126"/>
        <v>0</v>
      </c>
      <c r="I398" s="204">
        <f t="shared" si="126"/>
        <v>0</v>
      </c>
      <c r="J398" s="204">
        <f t="shared" si="126"/>
        <v>347119</v>
      </c>
      <c r="K398" s="204">
        <f t="shared" si="126"/>
        <v>347119</v>
      </c>
    </row>
    <row r="399" spans="1:11" x14ac:dyDescent="0.25">
      <c r="A399" s="208" t="s">
        <v>11</v>
      </c>
      <c r="B399" s="303" t="s">
        <v>961</v>
      </c>
      <c r="C399" s="304">
        <v>600</v>
      </c>
      <c r="D399" s="203" t="s">
        <v>3</v>
      </c>
      <c r="E399" s="203"/>
      <c r="F399" s="204">
        <f>F400</f>
        <v>347119</v>
      </c>
      <c r="G399" s="204">
        <f t="shared" si="126"/>
        <v>347119</v>
      </c>
      <c r="H399" s="204">
        <f t="shared" si="126"/>
        <v>0</v>
      </c>
      <c r="I399" s="204">
        <f t="shared" si="126"/>
        <v>0</v>
      </c>
      <c r="J399" s="204">
        <f t="shared" si="126"/>
        <v>347119</v>
      </c>
      <c r="K399" s="204">
        <f t="shared" si="126"/>
        <v>347119</v>
      </c>
    </row>
    <row r="400" spans="1:11" x14ac:dyDescent="0.25">
      <c r="A400" s="208" t="s">
        <v>10</v>
      </c>
      <c r="B400" s="303" t="s">
        <v>961</v>
      </c>
      <c r="C400" s="304">
        <v>600</v>
      </c>
      <c r="D400" s="203" t="s">
        <v>3</v>
      </c>
      <c r="E400" s="203" t="s">
        <v>2</v>
      </c>
      <c r="F400" s="204">
        <f>'8. разд '!F568</f>
        <v>347119</v>
      </c>
      <c r="G400" s="204">
        <f>'8. разд '!G568</f>
        <v>347119</v>
      </c>
      <c r="H400" s="204">
        <f>'8. разд '!H568</f>
        <v>0</v>
      </c>
      <c r="I400" s="204">
        <f>'8. разд '!I568</f>
        <v>0</v>
      </c>
      <c r="J400" s="204">
        <f>'8. разд '!J568</f>
        <v>347119</v>
      </c>
      <c r="K400" s="204">
        <f>'8. разд '!K568</f>
        <v>347119</v>
      </c>
    </row>
    <row r="401" spans="1:11" ht="48" x14ac:dyDescent="0.25">
      <c r="A401" s="208" t="s">
        <v>72</v>
      </c>
      <c r="B401" s="303" t="s">
        <v>962</v>
      </c>
      <c r="C401" s="304"/>
      <c r="D401" s="203"/>
      <c r="E401" s="203"/>
      <c r="F401" s="204">
        <f>F402</f>
        <v>23138100</v>
      </c>
      <c r="G401" s="204">
        <f t="shared" ref="G401:K403" si="127">G402</f>
        <v>23138100</v>
      </c>
      <c r="H401" s="204">
        <f t="shared" si="127"/>
        <v>0</v>
      </c>
      <c r="I401" s="204">
        <f t="shared" si="127"/>
        <v>0</v>
      </c>
      <c r="J401" s="204">
        <f t="shared" si="127"/>
        <v>23138100</v>
      </c>
      <c r="K401" s="204">
        <f t="shared" si="127"/>
        <v>23138100</v>
      </c>
    </row>
    <row r="402" spans="1:11" x14ac:dyDescent="0.25">
      <c r="A402" s="208" t="s">
        <v>5</v>
      </c>
      <c r="B402" s="303" t="s">
        <v>962</v>
      </c>
      <c r="C402" s="304">
        <v>300</v>
      </c>
      <c r="D402" s="203"/>
      <c r="E402" s="203"/>
      <c r="F402" s="204">
        <f>F403</f>
        <v>23138100</v>
      </c>
      <c r="G402" s="204">
        <f t="shared" si="127"/>
        <v>23138100</v>
      </c>
      <c r="H402" s="204">
        <f t="shared" si="127"/>
        <v>0</v>
      </c>
      <c r="I402" s="204">
        <f t="shared" si="127"/>
        <v>0</v>
      </c>
      <c r="J402" s="204">
        <f t="shared" si="127"/>
        <v>23138100</v>
      </c>
      <c r="K402" s="204">
        <f t="shared" si="127"/>
        <v>23138100</v>
      </c>
    </row>
    <row r="403" spans="1:11" x14ac:dyDescent="0.25">
      <c r="A403" s="208" t="s">
        <v>11</v>
      </c>
      <c r="B403" s="303" t="s">
        <v>962</v>
      </c>
      <c r="C403" s="304">
        <v>300</v>
      </c>
      <c r="D403" s="203" t="s">
        <v>3</v>
      </c>
      <c r="E403" s="203"/>
      <c r="F403" s="204">
        <f>F404</f>
        <v>23138100</v>
      </c>
      <c r="G403" s="204">
        <f t="shared" si="127"/>
        <v>23138100</v>
      </c>
      <c r="H403" s="204">
        <f t="shared" si="127"/>
        <v>0</v>
      </c>
      <c r="I403" s="204">
        <f t="shared" si="127"/>
        <v>0</v>
      </c>
      <c r="J403" s="204">
        <f t="shared" si="127"/>
        <v>23138100</v>
      </c>
      <c r="K403" s="204">
        <f t="shared" si="127"/>
        <v>23138100</v>
      </c>
    </row>
    <row r="404" spans="1:11" x14ac:dyDescent="0.25">
      <c r="A404" s="208" t="s">
        <v>10</v>
      </c>
      <c r="B404" s="303" t="s">
        <v>962</v>
      </c>
      <c r="C404" s="304">
        <v>300</v>
      </c>
      <c r="D404" s="203" t="s">
        <v>3</v>
      </c>
      <c r="E404" s="203" t="s">
        <v>2</v>
      </c>
      <c r="F404" s="204">
        <f>'8. разд '!F570</f>
        <v>23138100</v>
      </c>
      <c r="G404" s="204">
        <f>'8. разд '!G570</f>
        <v>23138100</v>
      </c>
      <c r="H404" s="204">
        <f>'8. разд '!H570</f>
        <v>0</v>
      </c>
      <c r="I404" s="204">
        <f>'8. разд '!I570</f>
        <v>0</v>
      </c>
      <c r="J404" s="204">
        <f>'8. разд '!J570</f>
        <v>23138100</v>
      </c>
      <c r="K404" s="204">
        <f>'8. разд '!K570</f>
        <v>23138100</v>
      </c>
    </row>
    <row r="405" spans="1:11" ht="48" x14ac:dyDescent="0.25">
      <c r="A405" s="208" t="s">
        <v>86</v>
      </c>
      <c r="B405" s="303" t="s">
        <v>854</v>
      </c>
      <c r="C405" s="304"/>
      <c r="D405" s="203"/>
      <c r="E405" s="203"/>
      <c r="F405" s="204">
        <f>F406</f>
        <v>320591100</v>
      </c>
      <c r="G405" s="204">
        <f t="shared" ref="G405:K407" si="128">G406</f>
        <v>320591100</v>
      </c>
      <c r="H405" s="204">
        <f t="shared" si="128"/>
        <v>0</v>
      </c>
      <c r="I405" s="204">
        <f t="shared" si="128"/>
        <v>0</v>
      </c>
      <c r="J405" s="204">
        <f t="shared" si="128"/>
        <v>320591100</v>
      </c>
      <c r="K405" s="204">
        <f t="shared" si="128"/>
        <v>320591100</v>
      </c>
    </row>
    <row r="406" spans="1:11" ht="24" x14ac:dyDescent="0.25">
      <c r="A406" s="208" t="s">
        <v>48</v>
      </c>
      <c r="B406" s="303" t="s">
        <v>854</v>
      </c>
      <c r="C406" s="304">
        <v>600</v>
      </c>
      <c r="D406" s="203"/>
      <c r="E406" s="203"/>
      <c r="F406" s="204">
        <f>F407</f>
        <v>320591100</v>
      </c>
      <c r="G406" s="204">
        <f t="shared" si="128"/>
        <v>320591100</v>
      </c>
      <c r="H406" s="204">
        <f t="shared" si="128"/>
        <v>0</v>
      </c>
      <c r="I406" s="204">
        <f t="shared" si="128"/>
        <v>0</v>
      </c>
      <c r="J406" s="204">
        <f t="shared" si="128"/>
        <v>320591100</v>
      </c>
      <c r="K406" s="204">
        <f t="shared" si="128"/>
        <v>320591100</v>
      </c>
    </row>
    <row r="407" spans="1:11" x14ac:dyDescent="0.25">
      <c r="A407" s="208" t="s">
        <v>68</v>
      </c>
      <c r="B407" s="303" t="s">
        <v>854</v>
      </c>
      <c r="C407" s="304">
        <v>600</v>
      </c>
      <c r="D407" s="303" t="s">
        <v>66</v>
      </c>
      <c r="E407" s="303"/>
      <c r="F407" s="204">
        <f>F408</f>
        <v>320591100</v>
      </c>
      <c r="G407" s="204">
        <f t="shared" si="128"/>
        <v>320591100</v>
      </c>
      <c r="H407" s="204">
        <f t="shared" si="128"/>
        <v>0</v>
      </c>
      <c r="I407" s="204">
        <f t="shared" si="128"/>
        <v>0</v>
      </c>
      <c r="J407" s="204">
        <f t="shared" si="128"/>
        <v>320591100</v>
      </c>
      <c r="K407" s="204">
        <f t="shared" si="128"/>
        <v>320591100</v>
      </c>
    </row>
    <row r="408" spans="1:11" x14ac:dyDescent="0.25">
      <c r="A408" s="208" t="s">
        <v>87</v>
      </c>
      <c r="B408" s="303" t="s">
        <v>854</v>
      </c>
      <c r="C408" s="304">
        <v>600</v>
      </c>
      <c r="D408" s="303" t="s">
        <v>66</v>
      </c>
      <c r="E408" s="303" t="s">
        <v>23</v>
      </c>
      <c r="F408" s="204">
        <f>'8. разд '!F353</f>
        <v>320591100</v>
      </c>
      <c r="G408" s="204">
        <f>'8. разд '!G353</f>
        <v>320591100</v>
      </c>
      <c r="H408" s="204">
        <f>'8. разд '!H353</f>
        <v>0</v>
      </c>
      <c r="I408" s="204">
        <f>'8. разд '!I353</f>
        <v>0</v>
      </c>
      <c r="J408" s="204">
        <f>'8. разд '!J353</f>
        <v>320591100</v>
      </c>
      <c r="K408" s="204">
        <f>'8. разд '!K353</f>
        <v>320591100</v>
      </c>
    </row>
    <row r="409" spans="1:11" ht="48" x14ac:dyDescent="0.25">
      <c r="A409" s="180" t="s">
        <v>80</v>
      </c>
      <c r="B409" s="303" t="s">
        <v>850</v>
      </c>
      <c r="C409" s="304"/>
      <c r="D409" s="303"/>
      <c r="E409" s="303"/>
      <c r="F409" s="204">
        <f>F410</f>
        <v>275166823</v>
      </c>
      <c r="G409" s="204">
        <f t="shared" ref="G409:K411" si="129">G410</f>
        <v>0</v>
      </c>
      <c r="H409" s="204">
        <f t="shared" si="129"/>
        <v>0</v>
      </c>
      <c r="I409" s="204">
        <f t="shared" si="129"/>
        <v>0</v>
      </c>
      <c r="J409" s="204">
        <f t="shared" si="129"/>
        <v>275166823</v>
      </c>
      <c r="K409" s="204">
        <f t="shared" si="129"/>
        <v>0</v>
      </c>
    </row>
    <row r="410" spans="1:11" ht="24" x14ac:dyDescent="0.25">
      <c r="A410" s="208" t="s">
        <v>48</v>
      </c>
      <c r="B410" s="303" t="s">
        <v>850</v>
      </c>
      <c r="C410" s="304">
        <v>600</v>
      </c>
      <c r="D410" s="303"/>
      <c r="E410" s="303"/>
      <c r="F410" s="204">
        <f>F411</f>
        <v>275166823</v>
      </c>
      <c r="G410" s="204">
        <f t="shared" si="129"/>
        <v>0</v>
      </c>
      <c r="H410" s="204">
        <f t="shared" si="129"/>
        <v>0</v>
      </c>
      <c r="I410" s="204">
        <f t="shared" si="129"/>
        <v>0</v>
      </c>
      <c r="J410" s="204">
        <f t="shared" si="129"/>
        <v>275166823</v>
      </c>
      <c r="K410" s="204">
        <f t="shared" si="129"/>
        <v>0</v>
      </c>
    </row>
    <row r="411" spans="1:11" x14ac:dyDescent="0.25">
      <c r="A411" s="208" t="s">
        <v>68</v>
      </c>
      <c r="B411" s="303" t="s">
        <v>850</v>
      </c>
      <c r="C411" s="304">
        <v>600</v>
      </c>
      <c r="D411" s="303" t="s">
        <v>66</v>
      </c>
      <c r="E411" s="303"/>
      <c r="F411" s="204">
        <f>F412</f>
        <v>275166823</v>
      </c>
      <c r="G411" s="204">
        <f t="shared" si="129"/>
        <v>0</v>
      </c>
      <c r="H411" s="204">
        <f t="shared" si="129"/>
        <v>0</v>
      </c>
      <c r="I411" s="204">
        <f t="shared" si="129"/>
        <v>0</v>
      </c>
      <c r="J411" s="204">
        <f t="shared" si="129"/>
        <v>275166823</v>
      </c>
      <c r="K411" s="204">
        <f t="shared" si="129"/>
        <v>0</v>
      </c>
    </row>
    <row r="412" spans="1:11" x14ac:dyDescent="0.25">
      <c r="A412" s="208" t="s">
        <v>87</v>
      </c>
      <c r="B412" s="303" t="s">
        <v>850</v>
      </c>
      <c r="C412" s="304">
        <v>600</v>
      </c>
      <c r="D412" s="303" t="s">
        <v>66</v>
      </c>
      <c r="E412" s="303" t="s">
        <v>23</v>
      </c>
      <c r="F412" s="204">
        <f>'8. разд '!F355</f>
        <v>275166823</v>
      </c>
      <c r="G412" s="204">
        <f>'8. разд '!G355</f>
        <v>0</v>
      </c>
      <c r="H412" s="204">
        <f>'8. разд '!H355</f>
        <v>0</v>
      </c>
      <c r="I412" s="204">
        <f>'8. разд '!I355</f>
        <v>0</v>
      </c>
      <c r="J412" s="204">
        <f>'8. разд '!J355</f>
        <v>275166823</v>
      </c>
      <c r="K412" s="204">
        <f>'8. разд '!K355</f>
        <v>0</v>
      </c>
    </row>
    <row r="413" spans="1:11" ht="48" x14ac:dyDescent="0.25">
      <c r="A413" s="208" t="s">
        <v>864</v>
      </c>
      <c r="B413" s="303" t="s">
        <v>861</v>
      </c>
      <c r="C413" s="304"/>
      <c r="D413" s="203"/>
      <c r="E413" s="203"/>
      <c r="F413" s="204">
        <f>F414</f>
        <v>114823300</v>
      </c>
      <c r="G413" s="204">
        <f t="shared" ref="G413:K415" si="130">G414</f>
        <v>0</v>
      </c>
      <c r="H413" s="204">
        <f t="shared" si="130"/>
        <v>0</v>
      </c>
      <c r="I413" s="204">
        <f t="shared" si="130"/>
        <v>0</v>
      </c>
      <c r="J413" s="204">
        <f t="shared" si="130"/>
        <v>114823300</v>
      </c>
      <c r="K413" s="204">
        <f t="shared" si="130"/>
        <v>0</v>
      </c>
    </row>
    <row r="414" spans="1:11" ht="24" x14ac:dyDescent="0.25">
      <c r="A414" s="208" t="s">
        <v>48</v>
      </c>
      <c r="B414" s="303" t="s">
        <v>861</v>
      </c>
      <c r="C414" s="304">
        <v>600</v>
      </c>
      <c r="D414" s="203"/>
      <c r="E414" s="203"/>
      <c r="F414" s="204">
        <f>F415</f>
        <v>114823300</v>
      </c>
      <c r="G414" s="204">
        <f t="shared" si="130"/>
        <v>0</v>
      </c>
      <c r="H414" s="204">
        <f t="shared" si="130"/>
        <v>0</v>
      </c>
      <c r="I414" s="204">
        <f t="shared" si="130"/>
        <v>0</v>
      </c>
      <c r="J414" s="204">
        <f t="shared" si="130"/>
        <v>114823300</v>
      </c>
      <c r="K414" s="204">
        <f t="shared" si="130"/>
        <v>0</v>
      </c>
    </row>
    <row r="415" spans="1:11" x14ac:dyDescent="0.25">
      <c r="A415" s="208" t="s">
        <v>68</v>
      </c>
      <c r="B415" s="303" t="s">
        <v>861</v>
      </c>
      <c r="C415" s="304">
        <v>600</v>
      </c>
      <c r="D415" s="203" t="s">
        <v>66</v>
      </c>
      <c r="E415" s="203"/>
      <c r="F415" s="204">
        <f>F416</f>
        <v>114823300</v>
      </c>
      <c r="G415" s="204">
        <f t="shared" si="130"/>
        <v>0</v>
      </c>
      <c r="H415" s="204">
        <f t="shared" si="130"/>
        <v>0</v>
      </c>
      <c r="I415" s="204">
        <f t="shared" si="130"/>
        <v>0</v>
      </c>
      <c r="J415" s="204">
        <f t="shared" si="130"/>
        <v>114823300</v>
      </c>
      <c r="K415" s="204">
        <f t="shared" si="130"/>
        <v>0</v>
      </c>
    </row>
    <row r="416" spans="1:11" x14ac:dyDescent="0.25">
      <c r="A416" s="208" t="s">
        <v>67</v>
      </c>
      <c r="B416" s="303" t="s">
        <v>861</v>
      </c>
      <c r="C416" s="304">
        <v>600</v>
      </c>
      <c r="D416" s="203" t="s">
        <v>66</v>
      </c>
      <c r="E416" s="203" t="s">
        <v>41</v>
      </c>
      <c r="F416" s="204">
        <f>'8. разд '!F373</f>
        <v>114823300</v>
      </c>
      <c r="G416" s="204">
        <f>'8. разд '!G373</f>
        <v>0</v>
      </c>
      <c r="H416" s="204">
        <f>'8. разд '!H373</f>
        <v>0</v>
      </c>
      <c r="I416" s="204">
        <f>'8. разд '!I373</f>
        <v>0</v>
      </c>
      <c r="J416" s="204">
        <f>'8. разд '!J373</f>
        <v>114823300</v>
      </c>
      <c r="K416" s="204">
        <f>'8. разд '!K373</f>
        <v>0</v>
      </c>
    </row>
    <row r="417" spans="1:11" ht="48" x14ac:dyDescent="0.25">
      <c r="A417" s="180" t="s">
        <v>865</v>
      </c>
      <c r="B417" s="303" t="s">
        <v>862</v>
      </c>
      <c r="C417" s="304"/>
      <c r="D417" s="203"/>
      <c r="E417" s="203"/>
      <c r="F417" s="204">
        <f>F418</f>
        <v>3937366</v>
      </c>
      <c r="G417" s="204">
        <f t="shared" ref="G417:K419" si="131">G418</f>
        <v>0</v>
      </c>
      <c r="H417" s="204">
        <f t="shared" si="131"/>
        <v>0</v>
      </c>
      <c r="I417" s="204">
        <f t="shared" si="131"/>
        <v>0</v>
      </c>
      <c r="J417" s="204">
        <f t="shared" si="131"/>
        <v>3937366</v>
      </c>
      <c r="K417" s="204">
        <f t="shared" si="131"/>
        <v>0</v>
      </c>
    </row>
    <row r="418" spans="1:11" ht="24" x14ac:dyDescent="0.25">
      <c r="A418" s="208" t="s">
        <v>48</v>
      </c>
      <c r="B418" s="303" t="s">
        <v>862</v>
      </c>
      <c r="C418" s="304">
        <v>600</v>
      </c>
      <c r="D418" s="203"/>
      <c r="E418" s="203"/>
      <c r="F418" s="204">
        <f>F419</f>
        <v>3937366</v>
      </c>
      <c r="G418" s="204">
        <f t="shared" si="131"/>
        <v>0</v>
      </c>
      <c r="H418" s="204">
        <f t="shared" si="131"/>
        <v>0</v>
      </c>
      <c r="I418" s="204">
        <f t="shared" si="131"/>
        <v>0</v>
      </c>
      <c r="J418" s="204">
        <f t="shared" si="131"/>
        <v>3937366</v>
      </c>
      <c r="K418" s="204">
        <f t="shared" si="131"/>
        <v>0</v>
      </c>
    </row>
    <row r="419" spans="1:11" x14ac:dyDescent="0.25">
      <c r="A419" s="208" t="s">
        <v>68</v>
      </c>
      <c r="B419" s="303" t="s">
        <v>862</v>
      </c>
      <c r="C419" s="304">
        <v>600</v>
      </c>
      <c r="D419" s="203" t="s">
        <v>66</v>
      </c>
      <c r="E419" s="203"/>
      <c r="F419" s="204">
        <f>F420</f>
        <v>3937366</v>
      </c>
      <c r="G419" s="204">
        <f t="shared" si="131"/>
        <v>0</v>
      </c>
      <c r="H419" s="204">
        <f t="shared" si="131"/>
        <v>0</v>
      </c>
      <c r="I419" s="204">
        <f t="shared" si="131"/>
        <v>0</v>
      </c>
      <c r="J419" s="204">
        <f t="shared" si="131"/>
        <v>3937366</v>
      </c>
      <c r="K419" s="204">
        <f t="shared" si="131"/>
        <v>0</v>
      </c>
    </row>
    <row r="420" spans="1:11" x14ac:dyDescent="0.25">
      <c r="A420" s="208" t="s">
        <v>67</v>
      </c>
      <c r="B420" s="303" t="s">
        <v>862</v>
      </c>
      <c r="C420" s="304">
        <v>600</v>
      </c>
      <c r="D420" s="203" t="s">
        <v>66</v>
      </c>
      <c r="E420" s="203" t="s">
        <v>41</v>
      </c>
      <c r="F420" s="204">
        <f>'8. разд '!F375</f>
        <v>3937366</v>
      </c>
      <c r="G420" s="204">
        <f>'8. разд '!G375</f>
        <v>0</v>
      </c>
      <c r="H420" s="204">
        <f>'8. разд '!H375</f>
        <v>0</v>
      </c>
      <c r="I420" s="204">
        <f>'8. разд '!I375</f>
        <v>0</v>
      </c>
      <c r="J420" s="204">
        <f>'8. разд '!J375</f>
        <v>3937366</v>
      </c>
      <c r="K420" s="204">
        <f>'8. разд '!K375</f>
        <v>0</v>
      </c>
    </row>
    <row r="421" spans="1:11" ht="60" x14ac:dyDescent="0.25">
      <c r="A421" s="180" t="s">
        <v>866</v>
      </c>
      <c r="B421" s="303" t="s">
        <v>863</v>
      </c>
      <c r="C421" s="304"/>
      <c r="D421" s="203"/>
      <c r="E421" s="203"/>
      <c r="F421" s="204">
        <f>F422</f>
        <v>119988600</v>
      </c>
      <c r="G421" s="204">
        <f t="shared" ref="G421:K423" si="132">G422</f>
        <v>0</v>
      </c>
      <c r="H421" s="204">
        <f t="shared" si="132"/>
        <v>0</v>
      </c>
      <c r="I421" s="204">
        <f t="shared" si="132"/>
        <v>0</v>
      </c>
      <c r="J421" s="204">
        <f t="shared" si="132"/>
        <v>119988600</v>
      </c>
      <c r="K421" s="204">
        <f t="shared" si="132"/>
        <v>0</v>
      </c>
    </row>
    <row r="422" spans="1:11" ht="24" x14ac:dyDescent="0.25">
      <c r="A422" s="208" t="s">
        <v>48</v>
      </c>
      <c r="B422" s="303" t="s">
        <v>863</v>
      </c>
      <c r="C422" s="304">
        <v>600</v>
      </c>
      <c r="D422" s="203"/>
      <c r="E422" s="203"/>
      <c r="F422" s="204">
        <f>F423</f>
        <v>119988600</v>
      </c>
      <c r="G422" s="204">
        <f t="shared" si="132"/>
        <v>0</v>
      </c>
      <c r="H422" s="204">
        <f t="shared" si="132"/>
        <v>0</v>
      </c>
      <c r="I422" s="204">
        <f t="shared" si="132"/>
        <v>0</v>
      </c>
      <c r="J422" s="204">
        <f t="shared" si="132"/>
        <v>119988600</v>
      </c>
      <c r="K422" s="204">
        <f t="shared" si="132"/>
        <v>0</v>
      </c>
    </row>
    <row r="423" spans="1:11" x14ac:dyDescent="0.25">
      <c r="A423" s="208" t="s">
        <v>68</v>
      </c>
      <c r="B423" s="303" t="s">
        <v>863</v>
      </c>
      <c r="C423" s="304">
        <v>600</v>
      </c>
      <c r="D423" s="203" t="s">
        <v>66</v>
      </c>
      <c r="E423" s="203"/>
      <c r="F423" s="204">
        <f>F424</f>
        <v>119988600</v>
      </c>
      <c r="G423" s="204">
        <f t="shared" si="132"/>
        <v>0</v>
      </c>
      <c r="H423" s="204">
        <f t="shared" si="132"/>
        <v>0</v>
      </c>
      <c r="I423" s="204">
        <f t="shared" si="132"/>
        <v>0</v>
      </c>
      <c r="J423" s="204">
        <f t="shared" si="132"/>
        <v>119988600</v>
      </c>
      <c r="K423" s="204">
        <f t="shared" si="132"/>
        <v>0</v>
      </c>
    </row>
    <row r="424" spans="1:11" x14ac:dyDescent="0.25">
      <c r="A424" s="208" t="s">
        <v>67</v>
      </c>
      <c r="B424" s="303" t="s">
        <v>863</v>
      </c>
      <c r="C424" s="304">
        <v>600</v>
      </c>
      <c r="D424" s="203" t="s">
        <v>66</v>
      </c>
      <c r="E424" s="203" t="s">
        <v>41</v>
      </c>
      <c r="F424" s="204">
        <f>'8. разд '!F377</f>
        <v>119988600</v>
      </c>
      <c r="G424" s="204">
        <f>'8. разд '!G377</f>
        <v>0</v>
      </c>
      <c r="H424" s="204">
        <f>'8. разд '!H377</f>
        <v>0</v>
      </c>
      <c r="I424" s="204">
        <f>'8. разд '!I377</f>
        <v>0</v>
      </c>
      <c r="J424" s="204">
        <f>'8. разд '!J377</f>
        <v>119988600</v>
      </c>
      <c r="K424" s="204">
        <f>'8. разд '!K377</f>
        <v>0</v>
      </c>
    </row>
    <row r="425" spans="1:11" x14ac:dyDescent="0.25">
      <c r="A425" s="208" t="s">
        <v>869</v>
      </c>
      <c r="B425" s="303" t="s">
        <v>870</v>
      </c>
      <c r="C425" s="304"/>
      <c r="D425" s="203"/>
      <c r="E425" s="203"/>
      <c r="F425" s="204">
        <f>F426</f>
        <v>350000</v>
      </c>
      <c r="G425" s="204">
        <f t="shared" ref="G425:K427" si="133">G426</f>
        <v>0</v>
      </c>
      <c r="H425" s="204">
        <f t="shared" si="133"/>
        <v>0</v>
      </c>
      <c r="I425" s="204">
        <f t="shared" si="133"/>
        <v>0</v>
      </c>
      <c r="J425" s="204">
        <f t="shared" si="133"/>
        <v>350000</v>
      </c>
      <c r="K425" s="204">
        <f t="shared" si="133"/>
        <v>0</v>
      </c>
    </row>
    <row r="426" spans="1:11" ht="24" x14ac:dyDescent="0.25">
      <c r="A426" s="208" t="s">
        <v>48</v>
      </c>
      <c r="B426" s="303" t="s">
        <v>870</v>
      </c>
      <c r="C426" s="304">
        <v>600</v>
      </c>
      <c r="D426" s="203"/>
      <c r="E426" s="203"/>
      <c r="F426" s="204">
        <f>F427</f>
        <v>350000</v>
      </c>
      <c r="G426" s="204">
        <f t="shared" si="133"/>
        <v>0</v>
      </c>
      <c r="H426" s="204">
        <f t="shared" si="133"/>
        <v>0</v>
      </c>
      <c r="I426" s="204">
        <f t="shared" si="133"/>
        <v>0</v>
      </c>
      <c r="J426" s="204">
        <f t="shared" si="133"/>
        <v>350000</v>
      </c>
      <c r="K426" s="204">
        <f t="shared" si="133"/>
        <v>0</v>
      </c>
    </row>
    <row r="427" spans="1:11" x14ac:dyDescent="0.25">
      <c r="A427" s="208" t="s">
        <v>68</v>
      </c>
      <c r="B427" s="303" t="s">
        <v>870</v>
      </c>
      <c r="C427" s="304">
        <v>600</v>
      </c>
      <c r="D427" s="203" t="s">
        <v>66</v>
      </c>
      <c r="E427" s="203"/>
      <c r="F427" s="204">
        <f>F428</f>
        <v>350000</v>
      </c>
      <c r="G427" s="204">
        <f t="shared" si="133"/>
        <v>0</v>
      </c>
      <c r="H427" s="204">
        <f t="shared" si="133"/>
        <v>0</v>
      </c>
      <c r="I427" s="204">
        <f t="shared" si="133"/>
        <v>0</v>
      </c>
      <c r="J427" s="204">
        <f t="shared" si="133"/>
        <v>350000</v>
      </c>
      <c r="K427" s="204">
        <f t="shared" si="133"/>
        <v>0</v>
      </c>
    </row>
    <row r="428" spans="1:11" x14ac:dyDescent="0.25">
      <c r="A428" s="208" t="s">
        <v>67</v>
      </c>
      <c r="B428" s="303" t="s">
        <v>870</v>
      </c>
      <c r="C428" s="304">
        <v>600</v>
      </c>
      <c r="D428" s="203" t="s">
        <v>66</v>
      </c>
      <c r="E428" s="203" t="s">
        <v>41</v>
      </c>
      <c r="F428" s="204">
        <f>'8. разд '!F379</f>
        <v>350000</v>
      </c>
      <c r="G428" s="204">
        <f>'8. разд '!G379</f>
        <v>0</v>
      </c>
      <c r="H428" s="204">
        <f>'8. разд '!H379</f>
        <v>0</v>
      </c>
      <c r="I428" s="204">
        <f>'8. разд '!I379</f>
        <v>0</v>
      </c>
      <c r="J428" s="204">
        <f>'8. разд '!J379</f>
        <v>350000</v>
      </c>
      <c r="K428" s="204">
        <f>'8. разд '!K379</f>
        <v>0</v>
      </c>
    </row>
    <row r="429" spans="1:11" ht="60" x14ac:dyDescent="0.25">
      <c r="A429" s="208" t="s">
        <v>856</v>
      </c>
      <c r="B429" s="303" t="s">
        <v>855</v>
      </c>
      <c r="C429" s="304"/>
      <c r="D429" s="203"/>
      <c r="E429" s="203"/>
      <c r="F429" s="204">
        <f>F430</f>
        <v>47500</v>
      </c>
      <c r="G429" s="204">
        <f t="shared" ref="G429:K431" si="134">G430</f>
        <v>0</v>
      </c>
      <c r="H429" s="204">
        <f t="shared" si="134"/>
        <v>0</v>
      </c>
      <c r="I429" s="204">
        <f t="shared" si="134"/>
        <v>0</v>
      </c>
      <c r="J429" s="204">
        <f t="shared" si="134"/>
        <v>47500</v>
      </c>
      <c r="K429" s="204">
        <f t="shared" si="134"/>
        <v>0</v>
      </c>
    </row>
    <row r="430" spans="1:11" ht="24" x14ac:dyDescent="0.25">
      <c r="A430" s="208" t="s">
        <v>48</v>
      </c>
      <c r="B430" s="303" t="s">
        <v>855</v>
      </c>
      <c r="C430" s="304">
        <v>600</v>
      </c>
      <c r="D430" s="203"/>
      <c r="E430" s="203"/>
      <c r="F430" s="204">
        <f>F431</f>
        <v>47500</v>
      </c>
      <c r="G430" s="204">
        <f t="shared" si="134"/>
        <v>0</v>
      </c>
      <c r="H430" s="204">
        <f t="shared" si="134"/>
        <v>0</v>
      </c>
      <c r="I430" s="204">
        <f t="shared" si="134"/>
        <v>0</v>
      </c>
      <c r="J430" s="204">
        <f t="shared" si="134"/>
        <v>47500</v>
      </c>
      <c r="K430" s="204">
        <f t="shared" si="134"/>
        <v>0</v>
      </c>
    </row>
    <row r="431" spans="1:11" x14ac:dyDescent="0.25">
      <c r="A431" s="208" t="s">
        <v>68</v>
      </c>
      <c r="B431" s="303" t="s">
        <v>855</v>
      </c>
      <c r="C431" s="304">
        <v>600</v>
      </c>
      <c r="D431" s="203" t="s">
        <v>66</v>
      </c>
      <c r="E431" s="203"/>
      <c r="F431" s="204">
        <f>F432</f>
        <v>47500</v>
      </c>
      <c r="G431" s="204">
        <f t="shared" si="134"/>
        <v>0</v>
      </c>
      <c r="H431" s="204">
        <f t="shared" si="134"/>
        <v>0</v>
      </c>
      <c r="I431" s="204">
        <f t="shared" si="134"/>
        <v>0</v>
      </c>
      <c r="J431" s="204">
        <f t="shared" si="134"/>
        <v>47500</v>
      </c>
      <c r="K431" s="204">
        <f t="shared" si="134"/>
        <v>0</v>
      </c>
    </row>
    <row r="432" spans="1:11" x14ac:dyDescent="0.25">
      <c r="A432" s="208" t="s">
        <v>87</v>
      </c>
      <c r="B432" s="303" t="s">
        <v>855</v>
      </c>
      <c r="C432" s="304">
        <v>600</v>
      </c>
      <c r="D432" s="203" t="s">
        <v>66</v>
      </c>
      <c r="E432" s="203" t="s">
        <v>23</v>
      </c>
      <c r="F432" s="204">
        <f>'8. разд '!F357</f>
        <v>47500</v>
      </c>
      <c r="G432" s="204">
        <f>'8. разд '!G357</f>
        <v>0</v>
      </c>
      <c r="H432" s="204">
        <f>'8. разд '!H357</f>
        <v>0</v>
      </c>
      <c r="I432" s="204">
        <f>'8. разд '!I357</f>
        <v>0</v>
      </c>
      <c r="J432" s="204">
        <f>'8. разд '!J357</f>
        <v>47500</v>
      </c>
      <c r="K432" s="204">
        <f>'8. разд '!K357</f>
        <v>0</v>
      </c>
    </row>
    <row r="433" spans="1:11" ht="48" x14ac:dyDescent="0.25">
      <c r="A433" s="208" t="s">
        <v>867</v>
      </c>
      <c r="B433" s="303" t="s">
        <v>868</v>
      </c>
      <c r="C433" s="304"/>
      <c r="D433" s="203"/>
      <c r="E433" s="203"/>
      <c r="F433" s="204">
        <f>F434+F438+F442+F446+F450+F454</f>
        <v>6935000</v>
      </c>
      <c r="G433" s="204">
        <f t="shared" ref="G433:K433" si="135">G434+G438+G442+G446+G450+G454</f>
        <v>0</v>
      </c>
      <c r="H433" s="204">
        <f t="shared" si="135"/>
        <v>0</v>
      </c>
      <c r="I433" s="204">
        <f t="shared" si="135"/>
        <v>0</v>
      </c>
      <c r="J433" s="204">
        <f t="shared" si="135"/>
        <v>6935000</v>
      </c>
      <c r="K433" s="204">
        <f t="shared" si="135"/>
        <v>0</v>
      </c>
    </row>
    <row r="434" spans="1:11" ht="36" x14ac:dyDescent="0.25">
      <c r="A434" s="208" t="s">
        <v>519</v>
      </c>
      <c r="B434" s="303" t="s">
        <v>929</v>
      </c>
      <c r="C434" s="304"/>
      <c r="D434" s="203"/>
      <c r="E434" s="203"/>
      <c r="F434" s="204">
        <f>F435</f>
        <v>290000</v>
      </c>
      <c r="G434" s="204">
        <f t="shared" ref="G434:K436" si="136">G435</f>
        <v>0</v>
      </c>
      <c r="H434" s="204">
        <f t="shared" si="136"/>
        <v>0</v>
      </c>
      <c r="I434" s="204">
        <f t="shared" si="136"/>
        <v>0</v>
      </c>
      <c r="J434" s="204">
        <f t="shared" si="136"/>
        <v>290000</v>
      </c>
      <c r="K434" s="204">
        <f t="shared" si="136"/>
        <v>0</v>
      </c>
    </row>
    <row r="435" spans="1:11" ht="24" x14ac:dyDescent="0.25">
      <c r="A435" s="208" t="s">
        <v>48</v>
      </c>
      <c r="B435" s="303" t="s">
        <v>929</v>
      </c>
      <c r="C435" s="303" t="s">
        <v>46</v>
      </c>
      <c r="D435" s="203"/>
      <c r="E435" s="203"/>
      <c r="F435" s="204">
        <f>F436</f>
        <v>290000</v>
      </c>
      <c r="G435" s="204">
        <f t="shared" si="136"/>
        <v>0</v>
      </c>
      <c r="H435" s="204">
        <f t="shared" si="136"/>
        <v>0</v>
      </c>
      <c r="I435" s="204">
        <f t="shared" si="136"/>
        <v>0</v>
      </c>
      <c r="J435" s="204">
        <f t="shared" si="136"/>
        <v>290000</v>
      </c>
      <c r="K435" s="204">
        <f t="shared" si="136"/>
        <v>0</v>
      </c>
    </row>
    <row r="436" spans="1:11" x14ac:dyDescent="0.25">
      <c r="A436" s="208" t="s">
        <v>68</v>
      </c>
      <c r="B436" s="303" t="s">
        <v>929</v>
      </c>
      <c r="C436" s="303" t="s">
        <v>46</v>
      </c>
      <c r="D436" s="203" t="s">
        <v>66</v>
      </c>
      <c r="E436" s="203"/>
      <c r="F436" s="204">
        <f>F437</f>
        <v>290000</v>
      </c>
      <c r="G436" s="204">
        <f t="shared" si="136"/>
        <v>0</v>
      </c>
      <c r="H436" s="204">
        <f t="shared" si="136"/>
        <v>0</v>
      </c>
      <c r="I436" s="204">
        <f t="shared" si="136"/>
        <v>0</v>
      </c>
      <c r="J436" s="204">
        <f t="shared" si="136"/>
        <v>290000</v>
      </c>
      <c r="K436" s="204">
        <f t="shared" si="136"/>
        <v>0</v>
      </c>
    </row>
    <row r="437" spans="1:11" x14ac:dyDescent="0.25">
      <c r="A437" s="208" t="s">
        <v>81</v>
      </c>
      <c r="B437" s="303" t="s">
        <v>929</v>
      </c>
      <c r="C437" s="303" t="s">
        <v>46</v>
      </c>
      <c r="D437" s="203" t="s">
        <v>66</v>
      </c>
      <c r="E437" s="203" t="s">
        <v>56</v>
      </c>
      <c r="F437" s="204">
        <f>'8. разд '!F430</f>
        <v>290000</v>
      </c>
      <c r="G437" s="204">
        <f>'8. разд '!G430</f>
        <v>0</v>
      </c>
      <c r="H437" s="204">
        <f>'8. разд '!H430</f>
        <v>0</v>
      </c>
      <c r="I437" s="204">
        <f>'8. разд '!I430</f>
        <v>0</v>
      </c>
      <c r="J437" s="204">
        <f>'8. разд '!J430</f>
        <v>290000</v>
      </c>
      <c r="K437" s="204">
        <f>'8. разд '!K430</f>
        <v>0</v>
      </c>
    </row>
    <row r="438" spans="1:11" x14ac:dyDescent="0.25">
      <c r="A438" s="208" t="s">
        <v>930</v>
      </c>
      <c r="B438" s="303" t="s">
        <v>931</v>
      </c>
      <c r="C438" s="304"/>
      <c r="D438" s="203"/>
      <c r="E438" s="203"/>
      <c r="F438" s="204">
        <f>F439</f>
        <v>2810000</v>
      </c>
      <c r="G438" s="204">
        <f t="shared" ref="G438:K440" si="137">G439</f>
        <v>0</v>
      </c>
      <c r="H438" s="204">
        <f t="shared" si="137"/>
        <v>0</v>
      </c>
      <c r="I438" s="204">
        <f t="shared" si="137"/>
        <v>0</v>
      </c>
      <c r="J438" s="204">
        <f t="shared" si="137"/>
        <v>2810000</v>
      </c>
      <c r="K438" s="204">
        <f t="shared" si="137"/>
        <v>0</v>
      </c>
    </row>
    <row r="439" spans="1:11" ht="24" x14ac:dyDescent="0.25">
      <c r="A439" s="208" t="s">
        <v>48</v>
      </c>
      <c r="B439" s="303" t="s">
        <v>931</v>
      </c>
      <c r="C439" s="303" t="s">
        <v>46</v>
      </c>
      <c r="D439" s="203"/>
      <c r="E439" s="203"/>
      <c r="F439" s="204">
        <f>F440</f>
        <v>2810000</v>
      </c>
      <c r="G439" s="204">
        <f t="shared" si="137"/>
        <v>0</v>
      </c>
      <c r="H439" s="204">
        <f t="shared" si="137"/>
        <v>0</v>
      </c>
      <c r="I439" s="204">
        <f t="shared" si="137"/>
        <v>0</v>
      </c>
      <c r="J439" s="204">
        <f t="shared" si="137"/>
        <v>2810000</v>
      </c>
      <c r="K439" s="204">
        <f t="shared" si="137"/>
        <v>0</v>
      </c>
    </row>
    <row r="440" spans="1:11" x14ac:dyDescent="0.25">
      <c r="A440" s="208" t="s">
        <v>68</v>
      </c>
      <c r="B440" s="303" t="s">
        <v>931</v>
      </c>
      <c r="C440" s="303" t="s">
        <v>46</v>
      </c>
      <c r="D440" s="203" t="s">
        <v>66</v>
      </c>
      <c r="E440" s="203"/>
      <c r="F440" s="204">
        <f>F441</f>
        <v>2810000</v>
      </c>
      <c r="G440" s="204">
        <f t="shared" si="137"/>
        <v>0</v>
      </c>
      <c r="H440" s="204">
        <f t="shared" si="137"/>
        <v>0</v>
      </c>
      <c r="I440" s="204">
        <f t="shared" si="137"/>
        <v>0</v>
      </c>
      <c r="J440" s="204">
        <f t="shared" si="137"/>
        <v>2810000</v>
      </c>
      <c r="K440" s="204">
        <f t="shared" si="137"/>
        <v>0</v>
      </c>
    </row>
    <row r="441" spans="1:11" x14ac:dyDescent="0.25">
      <c r="A441" s="208" t="s">
        <v>81</v>
      </c>
      <c r="B441" s="303" t="s">
        <v>931</v>
      </c>
      <c r="C441" s="303" t="s">
        <v>46</v>
      </c>
      <c r="D441" s="203" t="s">
        <v>66</v>
      </c>
      <c r="E441" s="203" t="s">
        <v>56</v>
      </c>
      <c r="F441" s="204">
        <f>'8. разд '!F432</f>
        <v>2810000</v>
      </c>
      <c r="G441" s="204">
        <f>'8. разд '!G432</f>
        <v>0</v>
      </c>
      <c r="H441" s="204">
        <f>'8. разд '!H432</f>
        <v>0</v>
      </c>
      <c r="I441" s="204">
        <f>'8. разд '!I432</f>
        <v>0</v>
      </c>
      <c r="J441" s="204">
        <f>'8. разд '!J432</f>
        <v>2810000</v>
      </c>
      <c r="K441" s="204">
        <f>'8. разд '!K432</f>
        <v>0</v>
      </c>
    </row>
    <row r="442" spans="1:11" ht="36" x14ac:dyDescent="0.25">
      <c r="A442" s="208" t="s">
        <v>932</v>
      </c>
      <c r="B442" s="303" t="s">
        <v>933</v>
      </c>
      <c r="C442" s="304"/>
      <c r="D442" s="203"/>
      <c r="E442" s="203"/>
      <c r="F442" s="204">
        <f>F443</f>
        <v>2135000</v>
      </c>
      <c r="G442" s="204">
        <f t="shared" ref="G442:K444" si="138">G443</f>
        <v>0</v>
      </c>
      <c r="H442" s="204">
        <f t="shared" si="138"/>
        <v>0</v>
      </c>
      <c r="I442" s="204">
        <f t="shared" si="138"/>
        <v>0</v>
      </c>
      <c r="J442" s="204">
        <f t="shared" si="138"/>
        <v>2135000</v>
      </c>
      <c r="K442" s="204">
        <f t="shared" si="138"/>
        <v>0</v>
      </c>
    </row>
    <row r="443" spans="1:11" ht="24" x14ac:dyDescent="0.25">
      <c r="A443" s="208" t="s">
        <v>48</v>
      </c>
      <c r="B443" s="303" t="s">
        <v>933</v>
      </c>
      <c r="C443" s="303" t="s">
        <v>46</v>
      </c>
      <c r="D443" s="203"/>
      <c r="E443" s="203"/>
      <c r="F443" s="204">
        <f>F444</f>
        <v>2135000</v>
      </c>
      <c r="G443" s="204">
        <f t="shared" si="138"/>
        <v>0</v>
      </c>
      <c r="H443" s="204">
        <f t="shared" si="138"/>
        <v>0</v>
      </c>
      <c r="I443" s="204">
        <f t="shared" si="138"/>
        <v>0</v>
      </c>
      <c r="J443" s="204">
        <f t="shared" si="138"/>
        <v>2135000</v>
      </c>
      <c r="K443" s="204">
        <f t="shared" si="138"/>
        <v>0</v>
      </c>
    </row>
    <row r="444" spans="1:11" x14ac:dyDescent="0.25">
      <c r="A444" s="208" t="s">
        <v>68</v>
      </c>
      <c r="B444" s="303" t="s">
        <v>933</v>
      </c>
      <c r="C444" s="303" t="s">
        <v>46</v>
      </c>
      <c r="D444" s="203" t="s">
        <v>66</v>
      </c>
      <c r="E444" s="203"/>
      <c r="F444" s="204">
        <f>F445</f>
        <v>2135000</v>
      </c>
      <c r="G444" s="204">
        <f t="shared" si="138"/>
        <v>0</v>
      </c>
      <c r="H444" s="204">
        <f t="shared" si="138"/>
        <v>0</v>
      </c>
      <c r="I444" s="204">
        <f t="shared" si="138"/>
        <v>0</v>
      </c>
      <c r="J444" s="204">
        <f t="shared" si="138"/>
        <v>2135000</v>
      </c>
      <c r="K444" s="204">
        <f t="shared" si="138"/>
        <v>0</v>
      </c>
    </row>
    <row r="445" spans="1:11" x14ac:dyDescent="0.25">
      <c r="A445" s="208" t="s">
        <v>81</v>
      </c>
      <c r="B445" s="303" t="s">
        <v>933</v>
      </c>
      <c r="C445" s="303" t="s">
        <v>46</v>
      </c>
      <c r="D445" s="203" t="s">
        <v>66</v>
      </c>
      <c r="E445" s="203" t="s">
        <v>56</v>
      </c>
      <c r="F445" s="204">
        <f>'8. разд '!F434</f>
        <v>2135000</v>
      </c>
      <c r="G445" s="204">
        <f>'8. разд '!G434</f>
        <v>0</v>
      </c>
      <c r="H445" s="204">
        <f>'8. разд '!H434</f>
        <v>0</v>
      </c>
      <c r="I445" s="204">
        <f>'8. разд '!I434</f>
        <v>0</v>
      </c>
      <c r="J445" s="204">
        <f>'8. разд '!J434</f>
        <v>2135000</v>
      </c>
      <c r="K445" s="204">
        <f>'8. разд '!K434</f>
        <v>0</v>
      </c>
    </row>
    <row r="446" spans="1:11" ht="24" x14ac:dyDescent="0.25">
      <c r="A446" s="208" t="s">
        <v>871</v>
      </c>
      <c r="B446" s="303" t="s">
        <v>873</v>
      </c>
      <c r="C446" s="304"/>
      <c r="D446" s="203"/>
      <c r="E446" s="203"/>
      <c r="F446" s="204">
        <f>F447</f>
        <v>400000</v>
      </c>
      <c r="G446" s="204">
        <f t="shared" ref="G446:K448" si="139">G447</f>
        <v>0</v>
      </c>
      <c r="H446" s="204">
        <f t="shared" si="139"/>
        <v>0</v>
      </c>
      <c r="I446" s="204">
        <f t="shared" si="139"/>
        <v>0</v>
      </c>
      <c r="J446" s="204">
        <f t="shared" si="139"/>
        <v>400000</v>
      </c>
      <c r="K446" s="204">
        <f t="shared" si="139"/>
        <v>0</v>
      </c>
    </row>
    <row r="447" spans="1:11" ht="24" x14ac:dyDescent="0.25">
      <c r="A447" s="208" t="s">
        <v>48</v>
      </c>
      <c r="B447" s="303" t="s">
        <v>873</v>
      </c>
      <c r="C447" s="304">
        <v>600</v>
      </c>
      <c r="D447" s="203"/>
      <c r="E447" s="203"/>
      <c r="F447" s="204">
        <f>F448</f>
        <v>400000</v>
      </c>
      <c r="G447" s="204">
        <f t="shared" si="139"/>
        <v>0</v>
      </c>
      <c r="H447" s="204">
        <f t="shared" si="139"/>
        <v>0</v>
      </c>
      <c r="I447" s="204">
        <f t="shared" si="139"/>
        <v>0</v>
      </c>
      <c r="J447" s="204">
        <f t="shared" si="139"/>
        <v>400000</v>
      </c>
      <c r="K447" s="204">
        <f t="shared" si="139"/>
        <v>0</v>
      </c>
    </row>
    <row r="448" spans="1:11" x14ac:dyDescent="0.25">
      <c r="A448" s="208" t="s">
        <v>68</v>
      </c>
      <c r="B448" s="303" t="s">
        <v>873</v>
      </c>
      <c r="C448" s="304">
        <v>600</v>
      </c>
      <c r="D448" s="203" t="s">
        <v>66</v>
      </c>
      <c r="E448" s="203"/>
      <c r="F448" s="204">
        <f>F449</f>
        <v>400000</v>
      </c>
      <c r="G448" s="204">
        <f t="shared" si="139"/>
        <v>0</v>
      </c>
      <c r="H448" s="204">
        <f t="shared" si="139"/>
        <v>0</v>
      </c>
      <c r="I448" s="204">
        <f t="shared" si="139"/>
        <v>0</v>
      </c>
      <c r="J448" s="204">
        <f t="shared" si="139"/>
        <v>400000</v>
      </c>
      <c r="K448" s="204">
        <f t="shared" si="139"/>
        <v>0</v>
      </c>
    </row>
    <row r="449" spans="1:11" x14ac:dyDescent="0.25">
      <c r="A449" s="208" t="s">
        <v>67</v>
      </c>
      <c r="B449" s="303" t="s">
        <v>873</v>
      </c>
      <c r="C449" s="304">
        <v>600</v>
      </c>
      <c r="D449" s="203" t="s">
        <v>66</v>
      </c>
      <c r="E449" s="203" t="s">
        <v>41</v>
      </c>
      <c r="F449" s="204">
        <f>'8. разд '!F382</f>
        <v>400000</v>
      </c>
      <c r="G449" s="204">
        <f>'8. разд '!G382</f>
        <v>0</v>
      </c>
      <c r="H449" s="204">
        <f>'8. разд '!H382</f>
        <v>0</v>
      </c>
      <c r="I449" s="204">
        <f>'8. разд '!I382</f>
        <v>0</v>
      </c>
      <c r="J449" s="204">
        <f>'8. разд '!J382</f>
        <v>400000</v>
      </c>
      <c r="K449" s="204">
        <f>'8. разд '!K382</f>
        <v>0</v>
      </c>
    </row>
    <row r="450" spans="1:11" ht="24" x14ac:dyDescent="0.25">
      <c r="A450" s="208" t="s">
        <v>872</v>
      </c>
      <c r="B450" s="303" t="s">
        <v>874</v>
      </c>
      <c r="C450" s="304"/>
      <c r="D450" s="203"/>
      <c r="E450" s="203"/>
      <c r="F450" s="204">
        <f>F451</f>
        <v>1200000</v>
      </c>
      <c r="G450" s="204">
        <f t="shared" ref="G450:K452" si="140">G451</f>
        <v>0</v>
      </c>
      <c r="H450" s="204">
        <f t="shared" si="140"/>
        <v>0</v>
      </c>
      <c r="I450" s="204">
        <f t="shared" si="140"/>
        <v>0</v>
      </c>
      <c r="J450" s="204">
        <f t="shared" si="140"/>
        <v>1200000</v>
      </c>
      <c r="K450" s="204">
        <f t="shared" si="140"/>
        <v>0</v>
      </c>
    </row>
    <row r="451" spans="1:11" ht="24" x14ac:dyDescent="0.25">
      <c r="A451" s="208" t="s">
        <v>48</v>
      </c>
      <c r="B451" s="303" t="s">
        <v>874</v>
      </c>
      <c r="C451" s="304">
        <v>600</v>
      </c>
      <c r="D451" s="203"/>
      <c r="E451" s="203"/>
      <c r="F451" s="204">
        <f>F452</f>
        <v>1200000</v>
      </c>
      <c r="G451" s="204">
        <f t="shared" si="140"/>
        <v>0</v>
      </c>
      <c r="H451" s="204">
        <f t="shared" si="140"/>
        <v>0</v>
      </c>
      <c r="I451" s="204">
        <f t="shared" si="140"/>
        <v>0</v>
      </c>
      <c r="J451" s="204">
        <f t="shared" si="140"/>
        <v>1200000</v>
      </c>
      <c r="K451" s="204">
        <f t="shared" si="140"/>
        <v>0</v>
      </c>
    </row>
    <row r="452" spans="1:11" x14ac:dyDescent="0.25">
      <c r="A452" s="208" t="s">
        <v>68</v>
      </c>
      <c r="B452" s="303" t="s">
        <v>874</v>
      </c>
      <c r="C452" s="304">
        <v>600</v>
      </c>
      <c r="D452" s="203" t="s">
        <v>66</v>
      </c>
      <c r="E452" s="203"/>
      <c r="F452" s="204">
        <f>F453</f>
        <v>1200000</v>
      </c>
      <c r="G452" s="204">
        <f t="shared" si="140"/>
        <v>0</v>
      </c>
      <c r="H452" s="204">
        <f t="shared" si="140"/>
        <v>0</v>
      </c>
      <c r="I452" s="204">
        <f t="shared" si="140"/>
        <v>0</v>
      </c>
      <c r="J452" s="204">
        <f t="shared" si="140"/>
        <v>1200000</v>
      </c>
      <c r="K452" s="204">
        <f t="shared" si="140"/>
        <v>0</v>
      </c>
    </row>
    <row r="453" spans="1:11" x14ac:dyDescent="0.25">
      <c r="A453" s="208" t="s">
        <v>67</v>
      </c>
      <c r="B453" s="303" t="s">
        <v>874</v>
      </c>
      <c r="C453" s="304">
        <v>600</v>
      </c>
      <c r="D453" s="203" t="s">
        <v>66</v>
      </c>
      <c r="E453" s="203" t="s">
        <v>41</v>
      </c>
      <c r="F453" s="204">
        <f>'8. разд '!F384</f>
        <v>1200000</v>
      </c>
      <c r="G453" s="204">
        <f>'8. разд '!G384</f>
        <v>0</v>
      </c>
      <c r="H453" s="204">
        <f>'8. разд '!H384</f>
        <v>0</v>
      </c>
      <c r="I453" s="204">
        <f>'8. разд '!I384</f>
        <v>0</v>
      </c>
      <c r="J453" s="204">
        <f>'8. разд '!J384</f>
        <v>1200000</v>
      </c>
      <c r="K453" s="204">
        <f>'8. разд '!K384</f>
        <v>0</v>
      </c>
    </row>
    <row r="454" spans="1:11" ht="24" x14ac:dyDescent="0.25">
      <c r="A454" s="208" t="s">
        <v>934</v>
      </c>
      <c r="B454" s="303" t="s">
        <v>935</v>
      </c>
      <c r="C454" s="304"/>
      <c r="D454" s="203"/>
      <c r="E454" s="203"/>
      <c r="F454" s="204">
        <f>F455</f>
        <v>100000</v>
      </c>
      <c r="G454" s="204">
        <f t="shared" ref="G454:K456" si="141">G455</f>
        <v>0</v>
      </c>
      <c r="H454" s="204">
        <f t="shared" si="141"/>
        <v>0</v>
      </c>
      <c r="I454" s="204">
        <f t="shared" si="141"/>
        <v>0</v>
      </c>
      <c r="J454" s="204">
        <f t="shared" si="141"/>
        <v>100000</v>
      </c>
      <c r="K454" s="204">
        <f t="shared" si="141"/>
        <v>0</v>
      </c>
    </row>
    <row r="455" spans="1:11" ht="24" x14ac:dyDescent="0.25">
      <c r="A455" s="208" t="s">
        <v>18</v>
      </c>
      <c r="B455" s="303" t="s">
        <v>935</v>
      </c>
      <c r="C455" s="303" t="s">
        <v>17</v>
      </c>
      <c r="D455" s="203"/>
      <c r="E455" s="203"/>
      <c r="F455" s="204">
        <f>F456</f>
        <v>100000</v>
      </c>
      <c r="G455" s="204">
        <f t="shared" si="141"/>
        <v>0</v>
      </c>
      <c r="H455" s="204">
        <f t="shared" si="141"/>
        <v>0</v>
      </c>
      <c r="I455" s="204">
        <f t="shared" si="141"/>
        <v>0</v>
      </c>
      <c r="J455" s="204">
        <f t="shared" si="141"/>
        <v>100000</v>
      </c>
      <c r="K455" s="204">
        <f t="shared" si="141"/>
        <v>0</v>
      </c>
    </row>
    <row r="456" spans="1:11" x14ac:dyDescent="0.25">
      <c r="A456" s="208" t="s">
        <v>68</v>
      </c>
      <c r="B456" s="303" t="s">
        <v>935</v>
      </c>
      <c r="C456" s="303" t="s">
        <v>17</v>
      </c>
      <c r="D456" s="203" t="s">
        <v>66</v>
      </c>
      <c r="E456" s="203"/>
      <c r="F456" s="204">
        <f>F457</f>
        <v>100000</v>
      </c>
      <c r="G456" s="204">
        <f t="shared" si="141"/>
        <v>0</v>
      </c>
      <c r="H456" s="204">
        <f t="shared" si="141"/>
        <v>0</v>
      </c>
      <c r="I456" s="204">
        <f t="shared" si="141"/>
        <v>0</v>
      </c>
      <c r="J456" s="204">
        <f t="shared" si="141"/>
        <v>100000</v>
      </c>
      <c r="K456" s="204">
        <f t="shared" si="141"/>
        <v>0</v>
      </c>
    </row>
    <row r="457" spans="1:11" x14ac:dyDescent="0.25">
      <c r="A457" s="208" t="s">
        <v>81</v>
      </c>
      <c r="B457" s="303" t="s">
        <v>935</v>
      </c>
      <c r="C457" s="303" t="s">
        <v>17</v>
      </c>
      <c r="D457" s="203" t="s">
        <v>66</v>
      </c>
      <c r="E457" s="203" t="s">
        <v>56</v>
      </c>
      <c r="F457" s="204">
        <f>'8. разд '!F436</f>
        <v>100000</v>
      </c>
      <c r="G457" s="204">
        <f>'8. разд '!G436</f>
        <v>0</v>
      </c>
      <c r="H457" s="204">
        <f>'8. разд '!H436</f>
        <v>0</v>
      </c>
      <c r="I457" s="204">
        <f>'8. разд '!I436</f>
        <v>0</v>
      </c>
      <c r="J457" s="204">
        <f>'8. разд '!J436</f>
        <v>100000</v>
      </c>
      <c r="K457" s="204">
        <f>'8. разд '!K436</f>
        <v>0</v>
      </c>
    </row>
    <row r="458" spans="1:11" ht="36" x14ac:dyDescent="0.25">
      <c r="A458" s="208" t="s">
        <v>936</v>
      </c>
      <c r="B458" s="303" t="s">
        <v>937</v>
      </c>
      <c r="C458" s="304"/>
      <c r="D458" s="203"/>
      <c r="E458" s="203"/>
      <c r="F458" s="204">
        <f>F459+F463+F467+F471</f>
        <v>70016700</v>
      </c>
      <c r="G458" s="204">
        <f t="shared" ref="G458:K458" si="142">G459+G463+G467+G471</f>
        <v>0</v>
      </c>
      <c r="H458" s="204">
        <f t="shared" si="142"/>
        <v>0</v>
      </c>
      <c r="I458" s="204">
        <f t="shared" si="142"/>
        <v>0</v>
      </c>
      <c r="J458" s="204">
        <f t="shared" si="142"/>
        <v>70016700</v>
      </c>
      <c r="K458" s="204">
        <f t="shared" si="142"/>
        <v>0</v>
      </c>
    </row>
    <row r="459" spans="1:11" ht="48" x14ac:dyDescent="0.25">
      <c r="A459" s="208" t="s">
        <v>14</v>
      </c>
      <c r="B459" s="303" t="s">
        <v>938</v>
      </c>
      <c r="C459" s="303"/>
      <c r="D459" s="203"/>
      <c r="E459" s="203"/>
      <c r="F459" s="204">
        <f>F460</f>
        <v>880000</v>
      </c>
      <c r="G459" s="204">
        <f t="shared" ref="G459:K461" si="143">G460</f>
        <v>0</v>
      </c>
      <c r="H459" s="204">
        <f t="shared" si="143"/>
        <v>0</v>
      </c>
      <c r="I459" s="204">
        <f t="shared" si="143"/>
        <v>0</v>
      </c>
      <c r="J459" s="204">
        <f t="shared" si="143"/>
        <v>880000</v>
      </c>
      <c r="K459" s="204">
        <f t="shared" si="143"/>
        <v>0</v>
      </c>
    </row>
    <row r="460" spans="1:11" ht="24" x14ac:dyDescent="0.25">
      <c r="A460" s="208" t="s">
        <v>48</v>
      </c>
      <c r="B460" s="303" t="s">
        <v>938</v>
      </c>
      <c r="C460" s="303" t="s">
        <v>46</v>
      </c>
      <c r="D460" s="203"/>
      <c r="E460" s="203"/>
      <c r="F460" s="204">
        <f>F461</f>
        <v>880000</v>
      </c>
      <c r="G460" s="204">
        <f t="shared" si="143"/>
        <v>0</v>
      </c>
      <c r="H460" s="204">
        <f t="shared" si="143"/>
        <v>0</v>
      </c>
      <c r="I460" s="204">
        <f t="shared" si="143"/>
        <v>0</v>
      </c>
      <c r="J460" s="204">
        <f t="shared" si="143"/>
        <v>880000</v>
      </c>
      <c r="K460" s="204">
        <f t="shared" si="143"/>
        <v>0</v>
      </c>
    </row>
    <row r="461" spans="1:11" x14ac:dyDescent="0.25">
      <c r="A461" s="208" t="s">
        <v>68</v>
      </c>
      <c r="B461" s="303" t="s">
        <v>938</v>
      </c>
      <c r="C461" s="303" t="s">
        <v>46</v>
      </c>
      <c r="D461" s="203" t="s">
        <v>66</v>
      </c>
      <c r="E461" s="203"/>
      <c r="F461" s="204">
        <f>F462</f>
        <v>880000</v>
      </c>
      <c r="G461" s="204">
        <f t="shared" si="143"/>
        <v>0</v>
      </c>
      <c r="H461" s="204">
        <f t="shared" si="143"/>
        <v>0</v>
      </c>
      <c r="I461" s="204">
        <f t="shared" si="143"/>
        <v>0</v>
      </c>
      <c r="J461" s="204">
        <f t="shared" si="143"/>
        <v>880000</v>
      </c>
      <c r="K461" s="204">
        <f t="shared" si="143"/>
        <v>0</v>
      </c>
    </row>
    <row r="462" spans="1:11" x14ac:dyDescent="0.25">
      <c r="A462" s="208" t="s">
        <v>81</v>
      </c>
      <c r="B462" s="303" t="s">
        <v>938</v>
      </c>
      <c r="C462" s="303" t="s">
        <v>46</v>
      </c>
      <c r="D462" s="203" t="s">
        <v>66</v>
      </c>
      <c r="E462" s="203" t="s">
        <v>56</v>
      </c>
      <c r="F462" s="204">
        <f>'8. разд '!F439</f>
        <v>880000</v>
      </c>
      <c r="G462" s="204">
        <f>'8. разд '!G439</f>
        <v>0</v>
      </c>
      <c r="H462" s="204">
        <f>'8. разд '!H439</f>
        <v>0</v>
      </c>
      <c r="I462" s="204">
        <f>'8. разд '!I439</f>
        <v>0</v>
      </c>
      <c r="J462" s="204">
        <f>'8. разд '!J439</f>
        <v>880000</v>
      </c>
      <c r="K462" s="204">
        <f>'8. разд '!K439</f>
        <v>0</v>
      </c>
    </row>
    <row r="463" spans="1:11" ht="60" x14ac:dyDescent="0.25">
      <c r="A463" s="208" t="s">
        <v>942</v>
      </c>
      <c r="B463" s="303" t="s">
        <v>939</v>
      </c>
      <c r="C463" s="304"/>
      <c r="D463" s="203"/>
      <c r="E463" s="203"/>
      <c r="F463" s="204">
        <f>F464</f>
        <v>35549700</v>
      </c>
      <c r="G463" s="204">
        <f t="shared" ref="G463:K465" si="144">G464</f>
        <v>0</v>
      </c>
      <c r="H463" s="204">
        <f t="shared" si="144"/>
        <v>0</v>
      </c>
      <c r="I463" s="204">
        <f t="shared" si="144"/>
        <v>0</v>
      </c>
      <c r="J463" s="204">
        <f t="shared" si="144"/>
        <v>35549700</v>
      </c>
      <c r="K463" s="204">
        <f t="shared" si="144"/>
        <v>0</v>
      </c>
    </row>
    <row r="464" spans="1:11" ht="24" x14ac:dyDescent="0.25">
      <c r="A464" s="208" t="s">
        <v>48</v>
      </c>
      <c r="B464" s="303" t="s">
        <v>939</v>
      </c>
      <c r="C464" s="304">
        <v>600</v>
      </c>
      <c r="D464" s="203"/>
      <c r="E464" s="203"/>
      <c r="F464" s="204">
        <f>F465</f>
        <v>35549700</v>
      </c>
      <c r="G464" s="204">
        <f t="shared" si="144"/>
        <v>0</v>
      </c>
      <c r="H464" s="204">
        <f t="shared" si="144"/>
        <v>0</v>
      </c>
      <c r="I464" s="204">
        <f t="shared" si="144"/>
        <v>0</v>
      </c>
      <c r="J464" s="204">
        <f t="shared" si="144"/>
        <v>35549700</v>
      </c>
      <c r="K464" s="204">
        <f t="shared" si="144"/>
        <v>0</v>
      </c>
    </row>
    <row r="465" spans="1:11" x14ac:dyDescent="0.25">
      <c r="A465" s="208" t="s">
        <v>68</v>
      </c>
      <c r="B465" s="303" t="s">
        <v>939</v>
      </c>
      <c r="C465" s="304">
        <v>600</v>
      </c>
      <c r="D465" s="203" t="s">
        <v>66</v>
      </c>
      <c r="E465" s="203"/>
      <c r="F465" s="204">
        <f>F466</f>
        <v>35549700</v>
      </c>
      <c r="G465" s="204">
        <f t="shared" si="144"/>
        <v>0</v>
      </c>
      <c r="H465" s="204">
        <f t="shared" si="144"/>
        <v>0</v>
      </c>
      <c r="I465" s="204">
        <f t="shared" si="144"/>
        <v>0</v>
      </c>
      <c r="J465" s="204">
        <f t="shared" si="144"/>
        <v>35549700</v>
      </c>
      <c r="K465" s="204">
        <f t="shared" si="144"/>
        <v>0</v>
      </c>
    </row>
    <row r="466" spans="1:11" x14ac:dyDescent="0.25">
      <c r="A466" s="208" t="s">
        <v>81</v>
      </c>
      <c r="B466" s="303" t="s">
        <v>939</v>
      </c>
      <c r="C466" s="304">
        <v>600</v>
      </c>
      <c r="D466" s="203" t="s">
        <v>66</v>
      </c>
      <c r="E466" s="203" t="s">
        <v>56</v>
      </c>
      <c r="F466" s="204">
        <f>'8. разд '!F441</f>
        <v>35549700</v>
      </c>
      <c r="G466" s="204">
        <f>'8. разд '!G441</f>
        <v>0</v>
      </c>
      <c r="H466" s="204">
        <f>'8. разд '!H441</f>
        <v>0</v>
      </c>
      <c r="I466" s="204">
        <f>'8. разд '!I441</f>
        <v>0</v>
      </c>
      <c r="J466" s="204">
        <f>'8. разд '!J441</f>
        <v>35549700</v>
      </c>
      <c r="K466" s="204">
        <f>'8. разд '!K441</f>
        <v>0</v>
      </c>
    </row>
    <row r="467" spans="1:11" ht="60" x14ac:dyDescent="0.25">
      <c r="A467" s="208" t="s">
        <v>943</v>
      </c>
      <c r="B467" s="303" t="s">
        <v>940</v>
      </c>
      <c r="C467" s="303"/>
      <c r="D467" s="203"/>
      <c r="E467" s="203"/>
      <c r="F467" s="204">
        <f>F468</f>
        <v>17710800</v>
      </c>
      <c r="G467" s="204">
        <f t="shared" ref="G467:K469" si="145">G468</f>
        <v>0</v>
      </c>
      <c r="H467" s="204">
        <f t="shared" si="145"/>
        <v>0</v>
      </c>
      <c r="I467" s="204">
        <f t="shared" si="145"/>
        <v>0</v>
      </c>
      <c r="J467" s="204">
        <f t="shared" si="145"/>
        <v>17710800</v>
      </c>
      <c r="K467" s="204">
        <f t="shared" si="145"/>
        <v>0</v>
      </c>
    </row>
    <row r="468" spans="1:11" ht="24" x14ac:dyDescent="0.25">
      <c r="A468" s="208" t="s">
        <v>48</v>
      </c>
      <c r="B468" s="303" t="s">
        <v>940</v>
      </c>
      <c r="C468" s="303" t="s">
        <v>46</v>
      </c>
      <c r="D468" s="203"/>
      <c r="E468" s="203"/>
      <c r="F468" s="204">
        <f>F469</f>
        <v>17710800</v>
      </c>
      <c r="G468" s="204">
        <f t="shared" si="145"/>
        <v>0</v>
      </c>
      <c r="H468" s="204">
        <f t="shared" si="145"/>
        <v>0</v>
      </c>
      <c r="I468" s="204">
        <f t="shared" si="145"/>
        <v>0</v>
      </c>
      <c r="J468" s="204">
        <f t="shared" si="145"/>
        <v>17710800</v>
      </c>
      <c r="K468" s="204">
        <f t="shared" si="145"/>
        <v>0</v>
      </c>
    </row>
    <row r="469" spans="1:11" x14ac:dyDescent="0.25">
      <c r="A469" s="208" t="s">
        <v>68</v>
      </c>
      <c r="B469" s="303" t="s">
        <v>940</v>
      </c>
      <c r="C469" s="303" t="s">
        <v>46</v>
      </c>
      <c r="D469" s="203" t="s">
        <v>66</v>
      </c>
      <c r="E469" s="203"/>
      <c r="F469" s="204">
        <f>F470</f>
        <v>17710800</v>
      </c>
      <c r="G469" s="204">
        <f t="shared" si="145"/>
        <v>0</v>
      </c>
      <c r="H469" s="204">
        <f t="shared" si="145"/>
        <v>0</v>
      </c>
      <c r="I469" s="204">
        <f t="shared" si="145"/>
        <v>0</v>
      </c>
      <c r="J469" s="204">
        <f t="shared" si="145"/>
        <v>17710800</v>
      </c>
      <c r="K469" s="204">
        <f t="shared" si="145"/>
        <v>0</v>
      </c>
    </row>
    <row r="470" spans="1:11" x14ac:dyDescent="0.25">
      <c r="A470" s="208" t="s">
        <v>81</v>
      </c>
      <c r="B470" s="303" t="s">
        <v>940</v>
      </c>
      <c r="C470" s="303" t="s">
        <v>46</v>
      </c>
      <c r="D470" s="203" t="s">
        <v>66</v>
      </c>
      <c r="E470" s="203" t="s">
        <v>56</v>
      </c>
      <c r="F470" s="204">
        <f>'8. разд '!F443</f>
        <v>17710800</v>
      </c>
      <c r="G470" s="204">
        <f>'8. разд '!G443</f>
        <v>0</v>
      </c>
      <c r="H470" s="204">
        <f>'8. разд '!H443</f>
        <v>0</v>
      </c>
      <c r="I470" s="204">
        <f>'8. разд '!I443</f>
        <v>0</v>
      </c>
      <c r="J470" s="204">
        <f>'8. разд '!J443</f>
        <v>17710800</v>
      </c>
      <c r="K470" s="204">
        <f>'8. разд '!K443</f>
        <v>0</v>
      </c>
    </row>
    <row r="471" spans="1:11" ht="60" x14ac:dyDescent="0.25">
      <c r="A471" s="208" t="s">
        <v>944</v>
      </c>
      <c r="B471" s="303" t="s">
        <v>941</v>
      </c>
      <c r="C471" s="303"/>
      <c r="D471" s="203"/>
      <c r="E471" s="203"/>
      <c r="F471" s="204">
        <f>F472</f>
        <v>15876200</v>
      </c>
      <c r="G471" s="204">
        <f t="shared" ref="G471:K473" si="146">G472</f>
        <v>0</v>
      </c>
      <c r="H471" s="204">
        <f t="shared" si="146"/>
        <v>0</v>
      </c>
      <c r="I471" s="204">
        <f t="shared" si="146"/>
        <v>0</v>
      </c>
      <c r="J471" s="204">
        <f t="shared" si="146"/>
        <v>15876200</v>
      </c>
      <c r="K471" s="204">
        <f t="shared" si="146"/>
        <v>0</v>
      </c>
    </row>
    <row r="472" spans="1:11" ht="24" x14ac:dyDescent="0.25">
      <c r="A472" s="208" t="s">
        <v>48</v>
      </c>
      <c r="B472" s="303" t="s">
        <v>941</v>
      </c>
      <c r="C472" s="303" t="s">
        <v>46</v>
      </c>
      <c r="D472" s="203"/>
      <c r="E472" s="203"/>
      <c r="F472" s="204">
        <f>F473</f>
        <v>15876200</v>
      </c>
      <c r="G472" s="204">
        <f t="shared" si="146"/>
        <v>0</v>
      </c>
      <c r="H472" s="204">
        <f t="shared" si="146"/>
        <v>0</v>
      </c>
      <c r="I472" s="204">
        <f t="shared" si="146"/>
        <v>0</v>
      </c>
      <c r="J472" s="204">
        <f t="shared" si="146"/>
        <v>15876200</v>
      </c>
      <c r="K472" s="204">
        <f t="shared" si="146"/>
        <v>0</v>
      </c>
    </row>
    <row r="473" spans="1:11" x14ac:dyDescent="0.25">
      <c r="A473" s="208" t="s">
        <v>68</v>
      </c>
      <c r="B473" s="303" t="s">
        <v>941</v>
      </c>
      <c r="C473" s="303" t="s">
        <v>46</v>
      </c>
      <c r="D473" s="203" t="s">
        <v>66</v>
      </c>
      <c r="E473" s="203"/>
      <c r="F473" s="204">
        <f>F474</f>
        <v>15876200</v>
      </c>
      <c r="G473" s="204">
        <f t="shared" si="146"/>
        <v>0</v>
      </c>
      <c r="H473" s="204">
        <f t="shared" si="146"/>
        <v>0</v>
      </c>
      <c r="I473" s="204">
        <f t="shared" si="146"/>
        <v>0</v>
      </c>
      <c r="J473" s="204">
        <f t="shared" si="146"/>
        <v>15876200</v>
      </c>
      <c r="K473" s="204">
        <f t="shared" si="146"/>
        <v>0</v>
      </c>
    </row>
    <row r="474" spans="1:11" x14ac:dyDescent="0.25">
      <c r="A474" s="208" t="s">
        <v>81</v>
      </c>
      <c r="B474" s="303" t="s">
        <v>941</v>
      </c>
      <c r="C474" s="303" t="s">
        <v>46</v>
      </c>
      <c r="D474" s="203" t="s">
        <v>66</v>
      </c>
      <c r="E474" s="203" t="s">
        <v>56</v>
      </c>
      <c r="F474" s="204">
        <f>'8. разд '!F445</f>
        <v>15876200</v>
      </c>
      <c r="G474" s="204">
        <f>'8. разд '!G445</f>
        <v>0</v>
      </c>
      <c r="H474" s="204">
        <f>'8. разд '!H445</f>
        <v>0</v>
      </c>
      <c r="I474" s="204">
        <f>'8. разд '!I445</f>
        <v>0</v>
      </c>
      <c r="J474" s="204">
        <f>'8. разд '!J445</f>
        <v>15876200</v>
      </c>
      <c r="K474" s="204">
        <f>'8. разд '!K445</f>
        <v>0</v>
      </c>
    </row>
    <row r="475" spans="1:11" x14ac:dyDescent="0.25">
      <c r="A475" s="208" t="s">
        <v>875</v>
      </c>
      <c r="B475" s="303" t="s">
        <v>877</v>
      </c>
      <c r="C475" s="304"/>
      <c r="D475" s="203"/>
      <c r="E475" s="203"/>
      <c r="F475" s="204">
        <f>F476</f>
        <v>56938500</v>
      </c>
      <c r="G475" s="204">
        <f t="shared" ref="G475:K475" si="147">G476</f>
        <v>18716600</v>
      </c>
      <c r="H475" s="204">
        <f t="shared" si="147"/>
        <v>0</v>
      </c>
      <c r="I475" s="204">
        <f t="shared" si="147"/>
        <v>0</v>
      </c>
      <c r="J475" s="204">
        <f t="shared" si="147"/>
        <v>56938500</v>
      </c>
      <c r="K475" s="204">
        <f t="shared" si="147"/>
        <v>18716600</v>
      </c>
    </row>
    <row r="476" spans="1:11" ht="36" x14ac:dyDescent="0.25">
      <c r="A476" s="208" t="s">
        <v>876</v>
      </c>
      <c r="B476" s="303" t="s">
        <v>878</v>
      </c>
      <c r="C476" s="304"/>
      <c r="D476" s="203"/>
      <c r="E476" s="203"/>
      <c r="F476" s="204">
        <f>F477+F481+F485+F489+F493</f>
        <v>56938500</v>
      </c>
      <c r="G476" s="204">
        <f t="shared" ref="G476:K476" si="148">G477+G481+G485+G489+G493</f>
        <v>18716600</v>
      </c>
      <c r="H476" s="204">
        <f t="shared" si="148"/>
        <v>0</v>
      </c>
      <c r="I476" s="204">
        <f t="shared" si="148"/>
        <v>0</v>
      </c>
      <c r="J476" s="204">
        <f t="shared" si="148"/>
        <v>56938500</v>
      </c>
      <c r="K476" s="204">
        <f t="shared" si="148"/>
        <v>18716600</v>
      </c>
    </row>
    <row r="477" spans="1:11" ht="48" x14ac:dyDescent="0.25">
      <c r="A477" s="208" t="s">
        <v>14</v>
      </c>
      <c r="B477" s="303" t="s">
        <v>945</v>
      </c>
      <c r="C477" s="304"/>
      <c r="D477" s="203"/>
      <c r="E477" s="203"/>
      <c r="F477" s="204">
        <f>F478</f>
        <v>650000</v>
      </c>
      <c r="G477" s="204">
        <f t="shared" ref="G477:K479" si="149">G478</f>
        <v>0</v>
      </c>
      <c r="H477" s="204">
        <f t="shared" si="149"/>
        <v>0</v>
      </c>
      <c r="I477" s="204">
        <f t="shared" si="149"/>
        <v>0</v>
      </c>
      <c r="J477" s="204">
        <f t="shared" si="149"/>
        <v>650000</v>
      </c>
      <c r="K477" s="204">
        <f t="shared" si="149"/>
        <v>0</v>
      </c>
    </row>
    <row r="478" spans="1:11" ht="24" x14ac:dyDescent="0.25">
      <c r="A478" s="208" t="s">
        <v>48</v>
      </c>
      <c r="B478" s="303" t="s">
        <v>945</v>
      </c>
      <c r="C478" s="304">
        <v>600</v>
      </c>
      <c r="D478" s="203"/>
      <c r="E478" s="203"/>
      <c r="F478" s="204">
        <f>F479</f>
        <v>650000</v>
      </c>
      <c r="G478" s="204">
        <f t="shared" si="149"/>
        <v>0</v>
      </c>
      <c r="H478" s="204">
        <f t="shared" si="149"/>
        <v>0</v>
      </c>
      <c r="I478" s="204">
        <f t="shared" si="149"/>
        <v>0</v>
      </c>
      <c r="J478" s="204">
        <f t="shared" si="149"/>
        <v>650000</v>
      </c>
      <c r="K478" s="204">
        <f t="shared" si="149"/>
        <v>0</v>
      </c>
    </row>
    <row r="479" spans="1:11" x14ac:dyDescent="0.25">
      <c r="A479" s="208" t="s">
        <v>68</v>
      </c>
      <c r="B479" s="303" t="s">
        <v>945</v>
      </c>
      <c r="C479" s="304">
        <v>600</v>
      </c>
      <c r="D479" s="303" t="s">
        <v>66</v>
      </c>
      <c r="E479" s="303"/>
      <c r="F479" s="204">
        <f>F480</f>
        <v>650000</v>
      </c>
      <c r="G479" s="204">
        <f t="shared" si="149"/>
        <v>0</v>
      </c>
      <c r="H479" s="204">
        <f t="shared" si="149"/>
        <v>0</v>
      </c>
      <c r="I479" s="204">
        <f t="shared" si="149"/>
        <v>0</v>
      </c>
      <c r="J479" s="204">
        <f t="shared" si="149"/>
        <v>650000</v>
      </c>
      <c r="K479" s="204">
        <f t="shared" si="149"/>
        <v>0</v>
      </c>
    </row>
    <row r="480" spans="1:11" x14ac:dyDescent="0.25">
      <c r="A480" s="208" t="s">
        <v>81</v>
      </c>
      <c r="B480" s="303" t="s">
        <v>945</v>
      </c>
      <c r="C480" s="304">
        <v>600</v>
      </c>
      <c r="D480" s="303" t="s">
        <v>66</v>
      </c>
      <c r="E480" s="303" t="s">
        <v>56</v>
      </c>
      <c r="F480" s="204">
        <f>'8. разд '!F449</f>
        <v>650000</v>
      </c>
      <c r="G480" s="204">
        <f>'8. разд '!G449</f>
        <v>0</v>
      </c>
      <c r="H480" s="204">
        <f>'8. разд '!H449</f>
        <v>0</v>
      </c>
      <c r="I480" s="204">
        <f>'8. разд '!I449</f>
        <v>0</v>
      </c>
      <c r="J480" s="204">
        <f>'8. разд '!J449</f>
        <v>650000</v>
      </c>
      <c r="K480" s="204">
        <f>'8. разд '!K449</f>
        <v>0</v>
      </c>
    </row>
    <row r="481" spans="1:11" ht="60" x14ac:dyDescent="0.25">
      <c r="A481" s="208" t="s">
        <v>79</v>
      </c>
      <c r="B481" s="303" t="s">
        <v>879</v>
      </c>
      <c r="C481" s="304"/>
      <c r="D481" s="203"/>
      <c r="E481" s="203"/>
      <c r="F481" s="204">
        <f>F482</f>
        <v>1617400</v>
      </c>
      <c r="G481" s="204">
        <f t="shared" ref="G481:K483" si="150">G482</f>
        <v>1617400</v>
      </c>
      <c r="H481" s="204">
        <f t="shared" si="150"/>
        <v>0</v>
      </c>
      <c r="I481" s="204">
        <f t="shared" si="150"/>
        <v>0</v>
      </c>
      <c r="J481" s="204">
        <f t="shared" si="150"/>
        <v>1617400</v>
      </c>
      <c r="K481" s="204">
        <f t="shared" si="150"/>
        <v>1617400</v>
      </c>
    </row>
    <row r="482" spans="1:11" ht="24" x14ac:dyDescent="0.25">
      <c r="A482" s="208" t="s">
        <v>48</v>
      </c>
      <c r="B482" s="303" t="s">
        <v>879</v>
      </c>
      <c r="C482" s="304">
        <v>600</v>
      </c>
      <c r="D482" s="203"/>
      <c r="E482" s="203"/>
      <c r="F482" s="204">
        <f>F483</f>
        <v>1617400</v>
      </c>
      <c r="G482" s="204">
        <f t="shared" si="150"/>
        <v>1617400</v>
      </c>
      <c r="H482" s="204">
        <f t="shared" si="150"/>
        <v>0</v>
      </c>
      <c r="I482" s="204">
        <f t="shared" si="150"/>
        <v>0</v>
      </c>
      <c r="J482" s="204">
        <f t="shared" si="150"/>
        <v>1617400</v>
      </c>
      <c r="K482" s="204">
        <f t="shared" si="150"/>
        <v>1617400</v>
      </c>
    </row>
    <row r="483" spans="1:11" x14ac:dyDescent="0.25">
      <c r="A483" s="208" t="s">
        <v>68</v>
      </c>
      <c r="B483" s="303" t="s">
        <v>879</v>
      </c>
      <c r="C483" s="304">
        <v>600</v>
      </c>
      <c r="D483" s="203" t="s">
        <v>66</v>
      </c>
      <c r="E483" s="203"/>
      <c r="F483" s="204">
        <f>F484</f>
        <v>1617400</v>
      </c>
      <c r="G483" s="204">
        <f t="shared" si="150"/>
        <v>1617400</v>
      </c>
      <c r="H483" s="204">
        <f t="shared" si="150"/>
        <v>0</v>
      </c>
      <c r="I483" s="204">
        <f t="shared" si="150"/>
        <v>0</v>
      </c>
      <c r="J483" s="204">
        <f t="shared" si="150"/>
        <v>1617400</v>
      </c>
      <c r="K483" s="204">
        <f t="shared" si="150"/>
        <v>1617400</v>
      </c>
    </row>
    <row r="484" spans="1:11" x14ac:dyDescent="0.25">
      <c r="A484" s="208" t="s">
        <v>67</v>
      </c>
      <c r="B484" s="303" t="s">
        <v>879</v>
      </c>
      <c r="C484" s="304">
        <v>600</v>
      </c>
      <c r="D484" s="203" t="s">
        <v>66</v>
      </c>
      <c r="E484" s="203" t="s">
        <v>41</v>
      </c>
      <c r="F484" s="204">
        <f>'8. разд '!F388</f>
        <v>1617400</v>
      </c>
      <c r="G484" s="204">
        <f>'8. разд '!G388</f>
        <v>1617400</v>
      </c>
      <c r="H484" s="204">
        <f>'8. разд '!H388</f>
        <v>0</v>
      </c>
      <c r="I484" s="204">
        <f>'8. разд '!I388</f>
        <v>0</v>
      </c>
      <c r="J484" s="204">
        <f>'8. разд '!J388</f>
        <v>1617400</v>
      </c>
      <c r="K484" s="204">
        <f>'8. разд '!K388</f>
        <v>1617400</v>
      </c>
    </row>
    <row r="485" spans="1:11" ht="24" x14ac:dyDescent="0.25">
      <c r="A485" s="208" t="s">
        <v>78</v>
      </c>
      <c r="B485" s="303" t="s">
        <v>880</v>
      </c>
      <c r="C485" s="304"/>
      <c r="D485" s="203"/>
      <c r="E485" s="203"/>
      <c r="F485" s="204">
        <f>F486</f>
        <v>17099200</v>
      </c>
      <c r="G485" s="204">
        <f t="shared" ref="G485:K487" si="151">G486</f>
        <v>17099200</v>
      </c>
      <c r="H485" s="204">
        <f t="shared" si="151"/>
        <v>0</v>
      </c>
      <c r="I485" s="204">
        <f t="shared" si="151"/>
        <v>0</v>
      </c>
      <c r="J485" s="204">
        <f t="shared" si="151"/>
        <v>17099200</v>
      </c>
      <c r="K485" s="204">
        <f t="shared" si="151"/>
        <v>17099200</v>
      </c>
    </row>
    <row r="486" spans="1:11" ht="24" x14ac:dyDescent="0.25">
      <c r="A486" s="208" t="s">
        <v>48</v>
      </c>
      <c r="B486" s="303" t="s">
        <v>880</v>
      </c>
      <c r="C486" s="304">
        <v>600</v>
      </c>
      <c r="D486" s="203"/>
      <c r="E486" s="203"/>
      <c r="F486" s="204">
        <f>F487</f>
        <v>17099200</v>
      </c>
      <c r="G486" s="204">
        <f t="shared" si="151"/>
        <v>17099200</v>
      </c>
      <c r="H486" s="204">
        <f t="shared" si="151"/>
        <v>0</v>
      </c>
      <c r="I486" s="204">
        <f t="shared" si="151"/>
        <v>0</v>
      </c>
      <c r="J486" s="204">
        <f t="shared" si="151"/>
        <v>17099200</v>
      </c>
      <c r="K486" s="204">
        <f t="shared" si="151"/>
        <v>17099200</v>
      </c>
    </row>
    <row r="487" spans="1:11" x14ac:dyDescent="0.25">
      <c r="A487" s="208" t="s">
        <v>68</v>
      </c>
      <c r="B487" s="303" t="s">
        <v>880</v>
      </c>
      <c r="C487" s="304">
        <v>600</v>
      </c>
      <c r="D487" s="203" t="s">
        <v>66</v>
      </c>
      <c r="E487" s="203"/>
      <c r="F487" s="204">
        <f>F488</f>
        <v>17099200</v>
      </c>
      <c r="G487" s="204">
        <f t="shared" si="151"/>
        <v>17099200</v>
      </c>
      <c r="H487" s="204">
        <f t="shared" si="151"/>
        <v>0</v>
      </c>
      <c r="I487" s="204">
        <f t="shared" si="151"/>
        <v>0</v>
      </c>
      <c r="J487" s="204">
        <f t="shared" si="151"/>
        <v>17099200</v>
      </c>
      <c r="K487" s="204">
        <f t="shared" si="151"/>
        <v>17099200</v>
      </c>
    </row>
    <row r="488" spans="1:11" x14ac:dyDescent="0.25">
      <c r="A488" s="208" t="s">
        <v>67</v>
      </c>
      <c r="B488" s="303" t="s">
        <v>880</v>
      </c>
      <c r="C488" s="304">
        <v>600</v>
      </c>
      <c r="D488" s="203" t="s">
        <v>66</v>
      </c>
      <c r="E488" s="203" t="s">
        <v>41</v>
      </c>
      <c r="F488" s="204">
        <f>'8. разд '!F390</f>
        <v>17099200</v>
      </c>
      <c r="G488" s="204">
        <f>'8. разд '!G390</f>
        <v>17099200</v>
      </c>
      <c r="H488" s="204">
        <f>'8. разд '!H390</f>
        <v>0</v>
      </c>
      <c r="I488" s="204">
        <f>'8. разд '!I390</f>
        <v>0</v>
      </c>
      <c r="J488" s="204">
        <f>'8. разд '!J390</f>
        <v>17099200</v>
      </c>
      <c r="K488" s="204">
        <f>'8. разд '!K390</f>
        <v>17099200</v>
      </c>
    </row>
    <row r="489" spans="1:11" ht="60" x14ac:dyDescent="0.25">
      <c r="A489" s="208" t="s">
        <v>946</v>
      </c>
      <c r="B489" s="303" t="s">
        <v>947</v>
      </c>
      <c r="C489" s="303"/>
      <c r="D489" s="203"/>
      <c r="E489" s="203"/>
      <c r="F489" s="204">
        <f>F490</f>
        <v>33163000</v>
      </c>
      <c r="G489" s="204">
        <f t="shared" ref="G489:K491" si="152">G490</f>
        <v>0</v>
      </c>
      <c r="H489" s="204">
        <f t="shared" si="152"/>
        <v>0</v>
      </c>
      <c r="I489" s="204">
        <f t="shared" si="152"/>
        <v>0</v>
      </c>
      <c r="J489" s="204">
        <f t="shared" si="152"/>
        <v>33163000</v>
      </c>
      <c r="K489" s="204">
        <f t="shared" si="152"/>
        <v>0</v>
      </c>
    </row>
    <row r="490" spans="1:11" ht="24" x14ac:dyDescent="0.25">
      <c r="A490" s="208" t="s">
        <v>48</v>
      </c>
      <c r="B490" s="303" t="s">
        <v>947</v>
      </c>
      <c r="C490" s="303" t="s">
        <v>46</v>
      </c>
      <c r="D490" s="203"/>
      <c r="E490" s="203"/>
      <c r="F490" s="204">
        <f>F491</f>
        <v>33163000</v>
      </c>
      <c r="G490" s="204">
        <f t="shared" si="152"/>
        <v>0</v>
      </c>
      <c r="H490" s="204">
        <f t="shared" si="152"/>
        <v>0</v>
      </c>
      <c r="I490" s="204">
        <f t="shared" si="152"/>
        <v>0</v>
      </c>
      <c r="J490" s="204">
        <f t="shared" si="152"/>
        <v>33163000</v>
      </c>
      <c r="K490" s="204">
        <f t="shared" si="152"/>
        <v>0</v>
      </c>
    </row>
    <row r="491" spans="1:11" x14ac:dyDescent="0.25">
      <c r="A491" s="208" t="s">
        <v>68</v>
      </c>
      <c r="B491" s="303" t="s">
        <v>947</v>
      </c>
      <c r="C491" s="304">
        <v>600</v>
      </c>
      <c r="D491" s="303" t="s">
        <v>66</v>
      </c>
      <c r="E491" s="303"/>
      <c r="F491" s="204">
        <f>F492</f>
        <v>33163000</v>
      </c>
      <c r="G491" s="204">
        <f t="shared" si="152"/>
        <v>0</v>
      </c>
      <c r="H491" s="204">
        <f t="shared" si="152"/>
        <v>0</v>
      </c>
      <c r="I491" s="204">
        <f t="shared" si="152"/>
        <v>0</v>
      </c>
      <c r="J491" s="204">
        <f t="shared" si="152"/>
        <v>33163000</v>
      </c>
      <c r="K491" s="204">
        <f t="shared" si="152"/>
        <v>0</v>
      </c>
    </row>
    <row r="492" spans="1:11" x14ac:dyDescent="0.25">
      <c r="A492" s="208" t="s">
        <v>81</v>
      </c>
      <c r="B492" s="303" t="s">
        <v>947</v>
      </c>
      <c r="C492" s="304">
        <v>600</v>
      </c>
      <c r="D492" s="303" t="s">
        <v>66</v>
      </c>
      <c r="E492" s="303" t="s">
        <v>56</v>
      </c>
      <c r="F492" s="204">
        <f>'8. разд '!F451</f>
        <v>33163000</v>
      </c>
      <c r="G492" s="204">
        <f>'8. разд '!G451</f>
        <v>0</v>
      </c>
      <c r="H492" s="204">
        <f>'8. разд '!H451</f>
        <v>0</v>
      </c>
      <c r="I492" s="204">
        <f>'8. разд '!I451</f>
        <v>0</v>
      </c>
      <c r="J492" s="204">
        <f>'8. разд '!J451</f>
        <v>33163000</v>
      </c>
      <c r="K492" s="204">
        <f>'8. разд '!K451</f>
        <v>0</v>
      </c>
    </row>
    <row r="493" spans="1:11" ht="60" x14ac:dyDescent="0.25">
      <c r="A493" s="208" t="s">
        <v>881</v>
      </c>
      <c r="B493" s="303" t="s">
        <v>882</v>
      </c>
      <c r="C493" s="304"/>
      <c r="D493" s="203"/>
      <c r="E493" s="203"/>
      <c r="F493" s="204">
        <f>F494</f>
        <v>4408900</v>
      </c>
      <c r="G493" s="204">
        <f t="shared" ref="G493:K495" si="153">G494</f>
        <v>0</v>
      </c>
      <c r="H493" s="204">
        <f t="shared" si="153"/>
        <v>0</v>
      </c>
      <c r="I493" s="204">
        <f t="shared" si="153"/>
        <v>0</v>
      </c>
      <c r="J493" s="204">
        <f t="shared" si="153"/>
        <v>4408900</v>
      </c>
      <c r="K493" s="204">
        <f t="shared" si="153"/>
        <v>0</v>
      </c>
    </row>
    <row r="494" spans="1:11" ht="24" x14ac:dyDescent="0.25">
      <c r="A494" s="208" t="s">
        <v>48</v>
      </c>
      <c r="B494" s="303" t="s">
        <v>882</v>
      </c>
      <c r="C494" s="304">
        <v>600</v>
      </c>
      <c r="D494" s="203"/>
      <c r="E494" s="203"/>
      <c r="F494" s="204">
        <f>F495</f>
        <v>4408900</v>
      </c>
      <c r="G494" s="204">
        <f t="shared" si="153"/>
        <v>0</v>
      </c>
      <c r="H494" s="204">
        <f t="shared" si="153"/>
        <v>0</v>
      </c>
      <c r="I494" s="204">
        <f t="shared" si="153"/>
        <v>0</v>
      </c>
      <c r="J494" s="204">
        <f t="shared" si="153"/>
        <v>4408900</v>
      </c>
      <c r="K494" s="204">
        <f t="shared" si="153"/>
        <v>0</v>
      </c>
    </row>
    <row r="495" spans="1:11" x14ac:dyDescent="0.25">
      <c r="A495" s="208" t="s">
        <v>68</v>
      </c>
      <c r="B495" s="303" t="s">
        <v>882</v>
      </c>
      <c r="C495" s="304">
        <v>600</v>
      </c>
      <c r="D495" s="203" t="s">
        <v>66</v>
      </c>
      <c r="E495" s="203"/>
      <c r="F495" s="204">
        <f>F496</f>
        <v>4408900</v>
      </c>
      <c r="G495" s="204">
        <f t="shared" si="153"/>
        <v>0</v>
      </c>
      <c r="H495" s="204">
        <f t="shared" si="153"/>
        <v>0</v>
      </c>
      <c r="I495" s="204">
        <f t="shared" si="153"/>
        <v>0</v>
      </c>
      <c r="J495" s="204">
        <f t="shared" si="153"/>
        <v>4408900</v>
      </c>
      <c r="K495" s="204">
        <f t="shared" si="153"/>
        <v>0</v>
      </c>
    </row>
    <row r="496" spans="1:11" x14ac:dyDescent="0.25">
      <c r="A496" s="208" t="s">
        <v>67</v>
      </c>
      <c r="B496" s="303" t="s">
        <v>882</v>
      </c>
      <c r="C496" s="304">
        <v>600</v>
      </c>
      <c r="D496" s="203" t="s">
        <v>66</v>
      </c>
      <c r="E496" s="203" t="s">
        <v>41</v>
      </c>
      <c r="F496" s="204">
        <f>'8. разд '!F392</f>
        <v>4408900</v>
      </c>
      <c r="G496" s="204">
        <f>'8. разд '!G392</f>
        <v>0</v>
      </c>
      <c r="H496" s="204">
        <f>'8. разд '!H392</f>
        <v>0</v>
      </c>
      <c r="I496" s="204">
        <f>'8. разд '!I392</f>
        <v>0</v>
      </c>
      <c r="J496" s="204">
        <f>'8. разд '!J392</f>
        <v>4408900</v>
      </c>
      <c r="K496" s="204">
        <f>'8. разд '!K392</f>
        <v>0</v>
      </c>
    </row>
    <row r="497" spans="1:11" x14ac:dyDescent="0.25">
      <c r="A497" s="208" t="s">
        <v>886</v>
      </c>
      <c r="B497" s="303" t="s">
        <v>948</v>
      </c>
      <c r="C497" s="304"/>
      <c r="D497" s="203"/>
      <c r="E497" s="203"/>
      <c r="F497" s="204">
        <f>F498+F517</f>
        <v>27488400</v>
      </c>
      <c r="G497" s="204">
        <f t="shared" ref="G497:K497" si="154">G498+G517</f>
        <v>27488400</v>
      </c>
      <c r="H497" s="204">
        <f t="shared" si="154"/>
        <v>0</v>
      </c>
      <c r="I497" s="204">
        <f t="shared" si="154"/>
        <v>0</v>
      </c>
      <c r="J497" s="204">
        <f t="shared" si="154"/>
        <v>27488400</v>
      </c>
      <c r="K497" s="204">
        <f t="shared" si="154"/>
        <v>27488400</v>
      </c>
    </row>
    <row r="498" spans="1:11" ht="36" x14ac:dyDescent="0.25">
      <c r="A498" s="208" t="s">
        <v>949</v>
      </c>
      <c r="B498" s="303" t="s">
        <v>955</v>
      </c>
      <c r="C498" s="304"/>
      <c r="D498" s="203"/>
      <c r="E498" s="203"/>
      <c r="F498" s="204">
        <f>F499+F506+F510</f>
        <v>25961900</v>
      </c>
      <c r="G498" s="204">
        <f t="shared" ref="G498:K498" si="155">G499+G506+G510</f>
        <v>25961900</v>
      </c>
      <c r="H498" s="204">
        <f t="shared" si="155"/>
        <v>0</v>
      </c>
      <c r="I498" s="204">
        <f t="shared" si="155"/>
        <v>0</v>
      </c>
      <c r="J498" s="204">
        <f t="shared" si="155"/>
        <v>25961900</v>
      </c>
      <c r="K498" s="204">
        <f t="shared" si="155"/>
        <v>25961900</v>
      </c>
    </row>
    <row r="499" spans="1:11" ht="48" x14ac:dyDescent="0.25">
      <c r="A499" s="208" t="s">
        <v>74</v>
      </c>
      <c r="B499" s="303" t="s">
        <v>963</v>
      </c>
      <c r="C499" s="304"/>
      <c r="D499" s="203"/>
      <c r="E499" s="203"/>
      <c r="F499" s="204">
        <f>F500+F503</f>
        <v>20657000</v>
      </c>
      <c r="G499" s="204">
        <f t="shared" ref="G499:K499" si="156">G500+G503</f>
        <v>20657000</v>
      </c>
      <c r="H499" s="204">
        <f t="shared" si="156"/>
        <v>0</v>
      </c>
      <c r="I499" s="204">
        <f t="shared" si="156"/>
        <v>0</v>
      </c>
      <c r="J499" s="204">
        <f t="shared" si="156"/>
        <v>20657000</v>
      </c>
      <c r="K499" s="204">
        <f t="shared" si="156"/>
        <v>20657000</v>
      </c>
    </row>
    <row r="500" spans="1:11" ht="24" x14ac:dyDescent="0.25">
      <c r="A500" s="208" t="s">
        <v>18</v>
      </c>
      <c r="B500" s="303" t="s">
        <v>963</v>
      </c>
      <c r="C500" s="304">
        <v>200</v>
      </c>
      <c r="D500" s="203"/>
      <c r="E500" s="203"/>
      <c r="F500" s="204">
        <f>F501</f>
        <v>5545100</v>
      </c>
      <c r="G500" s="204">
        <f t="shared" ref="G500:K501" si="157">G501</f>
        <v>5545100</v>
      </c>
      <c r="H500" s="204">
        <f t="shared" si="157"/>
        <v>0</v>
      </c>
      <c r="I500" s="204">
        <f t="shared" si="157"/>
        <v>0</v>
      </c>
      <c r="J500" s="204">
        <f t="shared" si="157"/>
        <v>5545100</v>
      </c>
      <c r="K500" s="204">
        <f t="shared" si="157"/>
        <v>5545100</v>
      </c>
    </row>
    <row r="501" spans="1:11" x14ac:dyDescent="0.25">
      <c r="A501" s="208" t="s">
        <v>11</v>
      </c>
      <c r="B501" s="303" t="s">
        <v>963</v>
      </c>
      <c r="C501" s="304">
        <v>200</v>
      </c>
      <c r="D501" s="203" t="s">
        <v>3</v>
      </c>
      <c r="E501" s="203"/>
      <c r="F501" s="204">
        <f>F502</f>
        <v>5545100</v>
      </c>
      <c r="G501" s="204">
        <f t="shared" si="157"/>
        <v>5545100</v>
      </c>
      <c r="H501" s="204">
        <f t="shared" si="157"/>
        <v>0</v>
      </c>
      <c r="I501" s="204">
        <f t="shared" si="157"/>
        <v>0</v>
      </c>
      <c r="J501" s="204">
        <f t="shared" si="157"/>
        <v>5545100</v>
      </c>
      <c r="K501" s="204">
        <f t="shared" si="157"/>
        <v>5545100</v>
      </c>
    </row>
    <row r="502" spans="1:11" x14ac:dyDescent="0.25">
      <c r="A502" s="208" t="s">
        <v>10</v>
      </c>
      <c r="B502" s="303" t="s">
        <v>963</v>
      </c>
      <c r="C502" s="304">
        <v>200</v>
      </c>
      <c r="D502" s="203" t="s">
        <v>3</v>
      </c>
      <c r="E502" s="203" t="s">
        <v>2</v>
      </c>
      <c r="F502" s="204">
        <f>'8. разд '!F574</f>
        <v>5545100</v>
      </c>
      <c r="G502" s="204">
        <f>'8. разд '!G574</f>
        <v>5545100</v>
      </c>
      <c r="H502" s="204">
        <f>'8. разд '!H574</f>
        <v>0</v>
      </c>
      <c r="I502" s="204">
        <f>'8. разд '!I574</f>
        <v>0</v>
      </c>
      <c r="J502" s="204">
        <f>'8. разд '!J574</f>
        <v>5545100</v>
      </c>
      <c r="K502" s="204">
        <f>'8. разд '!K574</f>
        <v>5545100</v>
      </c>
    </row>
    <row r="503" spans="1:11" x14ac:dyDescent="0.25">
      <c r="A503" s="208" t="s">
        <v>5</v>
      </c>
      <c r="B503" s="303" t="s">
        <v>963</v>
      </c>
      <c r="C503" s="304">
        <v>300</v>
      </c>
      <c r="D503" s="203"/>
      <c r="E503" s="203"/>
      <c r="F503" s="204">
        <f>F504</f>
        <v>15111900</v>
      </c>
      <c r="G503" s="204">
        <f t="shared" ref="G503:K504" si="158">G504</f>
        <v>15111900</v>
      </c>
      <c r="H503" s="204">
        <f t="shared" si="158"/>
        <v>0</v>
      </c>
      <c r="I503" s="204">
        <f t="shared" si="158"/>
        <v>0</v>
      </c>
      <c r="J503" s="204">
        <f t="shared" si="158"/>
        <v>15111900</v>
      </c>
      <c r="K503" s="204">
        <f t="shared" si="158"/>
        <v>15111900</v>
      </c>
    </row>
    <row r="504" spans="1:11" x14ac:dyDescent="0.25">
      <c r="A504" s="208" t="s">
        <v>11</v>
      </c>
      <c r="B504" s="303" t="s">
        <v>963</v>
      </c>
      <c r="C504" s="304">
        <v>300</v>
      </c>
      <c r="D504" s="203" t="s">
        <v>3</v>
      </c>
      <c r="E504" s="203"/>
      <c r="F504" s="204">
        <f>F505</f>
        <v>15111900</v>
      </c>
      <c r="G504" s="204">
        <f t="shared" si="158"/>
        <v>15111900</v>
      </c>
      <c r="H504" s="204">
        <f t="shared" si="158"/>
        <v>0</v>
      </c>
      <c r="I504" s="204">
        <f t="shared" si="158"/>
        <v>0</v>
      </c>
      <c r="J504" s="204">
        <f t="shared" si="158"/>
        <v>15111900</v>
      </c>
      <c r="K504" s="204">
        <f t="shared" si="158"/>
        <v>15111900</v>
      </c>
    </row>
    <row r="505" spans="1:11" x14ac:dyDescent="0.25">
      <c r="A505" s="208" t="s">
        <v>10</v>
      </c>
      <c r="B505" s="303" t="s">
        <v>963</v>
      </c>
      <c r="C505" s="304">
        <v>300</v>
      </c>
      <c r="D505" s="203" t="s">
        <v>3</v>
      </c>
      <c r="E505" s="203" t="s">
        <v>2</v>
      </c>
      <c r="F505" s="204">
        <f>'8. разд '!F575</f>
        <v>15111900</v>
      </c>
      <c r="G505" s="204">
        <f>'8. разд '!G575</f>
        <v>15111900</v>
      </c>
      <c r="H505" s="204">
        <f>'8. разд '!H575</f>
        <v>0</v>
      </c>
      <c r="I505" s="204">
        <f>'8. разд '!I575</f>
        <v>0</v>
      </c>
      <c r="J505" s="204">
        <f>'8. разд '!J575</f>
        <v>15111900</v>
      </c>
      <c r="K505" s="204">
        <f>'8. разд '!K575</f>
        <v>15111900</v>
      </c>
    </row>
    <row r="506" spans="1:11" ht="60" x14ac:dyDescent="0.25">
      <c r="A506" s="208" t="s">
        <v>964</v>
      </c>
      <c r="B506" s="303" t="s">
        <v>965</v>
      </c>
      <c r="C506" s="304"/>
      <c r="D506" s="203"/>
      <c r="E506" s="203"/>
      <c r="F506" s="204">
        <f>F507</f>
        <v>18900</v>
      </c>
      <c r="G506" s="204">
        <f t="shared" ref="G506:K508" si="159">G507</f>
        <v>18900</v>
      </c>
      <c r="H506" s="204">
        <f t="shared" si="159"/>
        <v>0</v>
      </c>
      <c r="I506" s="204">
        <f t="shared" si="159"/>
        <v>0</v>
      </c>
      <c r="J506" s="204">
        <f t="shared" si="159"/>
        <v>18900</v>
      </c>
      <c r="K506" s="204">
        <f t="shared" si="159"/>
        <v>18900</v>
      </c>
    </row>
    <row r="507" spans="1:11" ht="24" x14ac:dyDescent="0.25">
      <c r="A507" s="208" t="s">
        <v>18</v>
      </c>
      <c r="B507" s="303" t="s">
        <v>965</v>
      </c>
      <c r="C507" s="304">
        <v>200</v>
      </c>
      <c r="D507" s="203"/>
      <c r="E507" s="203"/>
      <c r="F507" s="204">
        <f>F508</f>
        <v>18900</v>
      </c>
      <c r="G507" s="204">
        <f t="shared" si="159"/>
        <v>18900</v>
      </c>
      <c r="H507" s="204">
        <f t="shared" si="159"/>
        <v>0</v>
      </c>
      <c r="I507" s="204">
        <f t="shared" si="159"/>
        <v>0</v>
      </c>
      <c r="J507" s="204">
        <f t="shared" si="159"/>
        <v>18900</v>
      </c>
      <c r="K507" s="204">
        <f t="shared" si="159"/>
        <v>18900</v>
      </c>
    </row>
    <row r="508" spans="1:11" x14ac:dyDescent="0.25">
      <c r="A508" s="208" t="s">
        <v>11</v>
      </c>
      <c r="B508" s="303" t="s">
        <v>965</v>
      </c>
      <c r="C508" s="304">
        <v>200</v>
      </c>
      <c r="D508" s="203" t="s">
        <v>3</v>
      </c>
      <c r="E508" s="203"/>
      <c r="F508" s="204">
        <f>F509</f>
        <v>18900</v>
      </c>
      <c r="G508" s="204">
        <f t="shared" si="159"/>
        <v>18900</v>
      </c>
      <c r="H508" s="204">
        <f t="shared" si="159"/>
        <v>0</v>
      </c>
      <c r="I508" s="204">
        <f t="shared" si="159"/>
        <v>0</v>
      </c>
      <c r="J508" s="204">
        <f t="shared" si="159"/>
        <v>18900</v>
      </c>
      <c r="K508" s="204">
        <f t="shared" si="159"/>
        <v>18900</v>
      </c>
    </row>
    <row r="509" spans="1:11" x14ac:dyDescent="0.25">
      <c r="A509" s="208" t="s">
        <v>10</v>
      </c>
      <c r="B509" s="303" t="s">
        <v>965</v>
      </c>
      <c r="C509" s="304">
        <v>200</v>
      </c>
      <c r="D509" s="203" t="s">
        <v>3</v>
      </c>
      <c r="E509" s="203" t="s">
        <v>2</v>
      </c>
      <c r="F509" s="204">
        <f>'8. разд '!F577</f>
        <v>18900</v>
      </c>
      <c r="G509" s="204">
        <f>'8. разд '!G577</f>
        <v>18900</v>
      </c>
      <c r="H509" s="204">
        <f>'8. разд '!H577</f>
        <v>0</v>
      </c>
      <c r="I509" s="204">
        <f>'8. разд '!I577</f>
        <v>0</v>
      </c>
      <c r="J509" s="204">
        <f>'8. разд '!J577</f>
        <v>18900</v>
      </c>
      <c r="K509" s="204">
        <f>'8. разд '!K577</f>
        <v>18900</v>
      </c>
    </row>
    <row r="510" spans="1:11" ht="72" x14ac:dyDescent="0.25">
      <c r="A510" s="208" t="s">
        <v>71</v>
      </c>
      <c r="B510" s="303" t="s">
        <v>966</v>
      </c>
      <c r="C510" s="304"/>
      <c r="D510" s="203"/>
      <c r="E510" s="203"/>
      <c r="F510" s="204">
        <f>F511+F514</f>
        <v>5286000</v>
      </c>
      <c r="G510" s="204">
        <f t="shared" ref="G510:K510" si="160">G511+G514</f>
        <v>5286000</v>
      </c>
      <c r="H510" s="204">
        <f t="shared" si="160"/>
        <v>0</v>
      </c>
      <c r="I510" s="204">
        <f t="shared" si="160"/>
        <v>0</v>
      </c>
      <c r="J510" s="204">
        <f t="shared" si="160"/>
        <v>5286000</v>
      </c>
      <c r="K510" s="204">
        <f t="shared" si="160"/>
        <v>5286000</v>
      </c>
    </row>
    <row r="511" spans="1:11" ht="60" x14ac:dyDescent="0.25">
      <c r="A511" s="208" t="s">
        <v>13</v>
      </c>
      <c r="B511" s="303" t="s">
        <v>966</v>
      </c>
      <c r="C511" s="304">
        <v>100</v>
      </c>
      <c r="D511" s="203"/>
      <c r="E511" s="203"/>
      <c r="F511" s="204">
        <f>F512</f>
        <v>4537288</v>
      </c>
      <c r="G511" s="204">
        <f t="shared" ref="G511:K512" si="161">G512</f>
        <v>4537288</v>
      </c>
      <c r="H511" s="204">
        <f t="shared" si="161"/>
        <v>0</v>
      </c>
      <c r="I511" s="204">
        <f t="shared" si="161"/>
        <v>0</v>
      </c>
      <c r="J511" s="204">
        <f t="shared" si="161"/>
        <v>4537288</v>
      </c>
      <c r="K511" s="204">
        <f t="shared" si="161"/>
        <v>4537288</v>
      </c>
    </row>
    <row r="512" spans="1:11" x14ac:dyDescent="0.25">
      <c r="A512" s="208" t="s">
        <v>11</v>
      </c>
      <c r="B512" s="303" t="s">
        <v>966</v>
      </c>
      <c r="C512" s="304">
        <v>100</v>
      </c>
      <c r="D512" s="203" t="s">
        <v>3</v>
      </c>
      <c r="E512" s="203"/>
      <c r="F512" s="204">
        <f>F513</f>
        <v>4537288</v>
      </c>
      <c r="G512" s="204">
        <f t="shared" si="161"/>
        <v>4537288</v>
      </c>
      <c r="H512" s="204">
        <f t="shared" si="161"/>
        <v>0</v>
      </c>
      <c r="I512" s="204">
        <f t="shared" si="161"/>
        <v>0</v>
      </c>
      <c r="J512" s="204">
        <f t="shared" si="161"/>
        <v>4537288</v>
      </c>
      <c r="K512" s="204">
        <f t="shared" si="161"/>
        <v>4537288</v>
      </c>
    </row>
    <row r="513" spans="1:11" x14ac:dyDescent="0.25">
      <c r="A513" s="208" t="s">
        <v>10</v>
      </c>
      <c r="B513" s="303" t="s">
        <v>966</v>
      </c>
      <c r="C513" s="304">
        <v>100</v>
      </c>
      <c r="D513" s="203" t="s">
        <v>3</v>
      </c>
      <c r="E513" s="203" t="s">
        <v>2</v>
      </c>
      <c r="F513" s="204">
        <f>'8. разд '!F579</f>
        <v>4537288</v>
      </c>
      <c r="G513" s="204">
        <f>'8. разд '!G579</f>
        <v>4537288</v>
      </c>
      <c r="H513" s="204">
        <f>'8. разд '!H579</f>
        <v>0</v>
      </c>
      <c r="I513" s="204">
        <f>'8. разд '!I579</f>
        <v>0</v>
      </c>
      <c r="J513" s="204">
        <f>'8. разд '!J579</f>
        <v>4537288</v>
      </c>
      <c r="K513" s="204">
        <f>'8. разд '!K579</f>
        <v>4537288</v>
      </c>
    </row>
    <row r="514" spans="1:11" ht="24" x14ac:dyDescent="0.25">
      <c r="A514" s="208" t="s">
        <v>18</v>
      </c>
      <c r="B514" s="303" t="s">
        <v>966</v>
      </c>
      <c r="C514" s="304">
        <v>200</v>
      </c>
      <c r="D514" s="203"/>
      <c r="E514" s="203"/>
      <c r="F514" s="204">
        <f>F515</f>
        <v>748712</v>
      </c>
      <c r="G514" s="204">
        <f t="shared" ref="G514:K515" si="162">G515</f>
        <v>748712</v>
      </c>
      <c r="H514" s="204">
        <f t="shared" si="162"/>
        <v>0</v>
      </c>
      <c r="I514" s="204">
        <f t="shared" si="162"/>
        <v>0</v>
      </c>
      <c r="J514" s="204">
        <f t="shared" si="162"/>
        <v>748712</v>
      </c>
      <c r="K514" s="204">
        <f t="shared" si="162"/>
        <v>748712</v>
      </c>
    </row>
    <row r="515" spans="1:11" x14ac:dyDescent="0.25">
      <c r="A515" s="208" t="s">
        <v>11</v>
      </c>
      <c r="B515" s="303" t="s">
        <v>966</v>
      </c>
      <c r="C515" s="304">
        <v>200</v>
      </c>
      <c r="D515" s="203" t="s">
        <v>3</v>
      </c>
      <c r="E515" s="203"/>
      <c r="F515" s="204">
        <f>F516</f>
        <v>748712</v>
      </c>
      <c r="G515" s="204">
        <f t="shared" si="162"/>
        <v>748712</v>
      </c>
      <c r="H515" s="204">
        <f t="shared" si="162"/>
        <v>0</v>
      </c>
      <c r="I515" s="204">
        <f t="shared" si="162"/>
        <v>0</v>
      </c>
      <c r="J515" s="204">
        <f t="shared" si="162"/>
        <v>748712</v>
      </c>
      <c r="K515" s="204">
        <f t="shared" si="162"/>
        <v>748712</v>
      </c>
    </row>
    <row r="516" spans="1:11" x14ac:dyDescent="0.25">
      <c r="A516" s="208" t="s">
        <v>10</v>
      </c>
      <c r="B516" s="303" t="s">
        <v>966</v>
      </c>
      <c r="C516" s="304">
        <v>200</v>
      </c>
      <c r="D516" s="203" t="s">
        <v>3</v>
      </c>
      <c r="E516" s="203" t="s">
        <v>2</v>
      </c>
      <c r="F516" s="204">
        <f>'8. разд '!F580</f>
        <v>748712</v>
      </c>
      <c r="G516" s="204">
        <f>'8. разд '!G580</f>
        <v>748712</v>
      </c>
      <c r="H516" s="204">
        <f>'8. разд '!H580</f>
        <v>0</v>
      </c>
      <c r="I516" s="204">
        <f>'8. разд '!I580</f>
        <v>0</v>
      </c>
      <c r="J516" s="204">
        <f>'8. разд '!J580</f>
        <v>748712</v>
      </c>
      <c r="K516" s="204">
        <f>'8. разд '!K580</f>
        <v>748712</v>
      </c>
    </row>
    <row r="517" spans="1:11" ht="48" x14ac:dyDescent="0.25">
      <c r="A517" s="208" t="s">
        <v>956</v>
      </c>
      <c r="B517" s="303" t="s">
        <v>957</v>
      </c>
      <c r="C517" s="304"/>
      <c r="D517" s="203"/>
      <c r="E517" s="203"/>
      <c r="F517" s="204">
        <f>F518+F522+F526</f>
        <v>1526500</v>
      </c>
      <c r="G517" s="204">
        <f t="shared" ref="G517:K517" si="163">G518+G522+G526</f>
        <v>1526500</v>
      </c>
      <c r="H517" s="204">
        <f t="shared" si="163"/>
        <v>0</v>
      </c>
      <c r="I517" s="204">
        <f t="shared" si="163"/>
        <v>0</v>
      </c>
      <c r="J517" s="204">
        <f t="shared" si="163"/>
        <v>1526500</v>
      </c>
      <c r="K517" s="204">
        <f t="shared" si="163"/>
        <v>1526500</v>
      </c>
    </row>
    <row r="518" spans="1:11" ht="60" x14ac:dyDescent="0.25">
      <c r="A518" s="208" t="s">
        <v>77</v>
      </c>
      <c r="B518" s="303" t="s">
        <v>958</v>
      </c>
      <c r="C518" s="304"/>
      <c r="D518" s="203"/>
      <c r="E518" s="203"/>
      <c r="F518" s="204">
        <f>F519</f>
        <v>1287600</v>
      </c>
      <c r="G518" s="204">
        <f t="shared" ref="G518:K520" si="164">G519</f>
        <v>1287600</v>
      </c>
      <c r="H518" s="204">
        <f t="shared" si="164"/>
        <v>0</v>
      </c>
      <c r="I518" s="204">
        <f t="shared" si="164"/>
        <v>0</v>
      </c>
      <c r="J518" s="204">
        <f t="shared" si="164"/>
        <v>1287600</v>
      </c>
      <c r="K518" s="204">
        <f t="shared" si="164"/>
        <v>1287600</v>
      </c>
    </row>
    <row r="519" spans="1:11" x14ac:dyDescent="0.25">
      <c r="A519" s="208" t="s">
        <v>5</v>
      </c>
      <c r="B519" s="303" t="s">
        <v>958</v>
      </c>
      <c r="C519" s="304">
        <v>300</v>
      </c>
      <c r="D519" s="203"/>
      <c r="E519" s="203"/>
      <c r="F519" s="204">
        <f>F520</f>
        <v>1287600</v>
      </c>
      <c r="G519" s="204">
        <f t="shared" si="164"/>
        <v>1287600</v>
      </c>
      <c r="H519" s="204">
        <f t="shared" si="164"/>
        <v>0</v>
      </c>
      <c r="I519" s="204">
        <f t="shared" si="164"/>
        <v>0</v>
      </c>
      <c r="J519" s="204">
        <f t="shared" si="164"/>
        <v>1287600</v>
      </c>
      <c r="K519" s="204">
        <f t="shared" si="164"/>
        <v>1287600</v>
      </c>
    </row>
    <row r="520" spans="1:11" x14ac:dyDescent="0.25">
      <c r="A520" s="208" t="s">
        <v>11</v>
      </c>
      <c r="B520" s="303" t="s">
        <v>958</v>
      </c>
      <c r="C520" s="304">
        <v>300</v>
      </c>
      <c r="D520" s="203" t="s">
        <v>3</v>
      </c>
      <c r="E520" s="203"/>
      <c r="F520" s="204">
        <f>F521</f>
        <v>1287600</v>
      </c>
      <c r="G520" s="204">
        <f t="shared" si="164"/>
        <v>1287600</v>
      </c>
      <c r="H520" s="204">
        <f t="shared" si="164"/>
        <v>0</v>
      </c>
      <c r="I520" s="204">
        <f t="shared" si="164"/>
        <v>0</v>
      </c>
      <c r="J520" s="204">
        <f t="shared" si="164"/>
        <v>1287600</v>
      </c>
      <c r="K520" s="204">
        <f t="shared" si="164"/>
        <v>1287600</v>
      </c>
    </row>
    <row r="521" spans="1:11" x14ac:dyDescent="0.25">
      <c r="A521" s="208" t="s">
        <v>45</v>
      </c>
      <c r="B521" s="303" t="s">
        <v>958</v>
      </c>
      <c r="C521" s="304">
        <v>300</v>
      </c>
      <c r="D521" s="203" t="s">
        <v>3</v>
      </c>
      <c r="E521" s="203" t="s">
        <v>38</v>
      </c>
      <c r="F521" s="204">
        <f>'8. разд '!F551</f>
        <v>1287600</v>
      </c>
      <c r="G521" s="204">
        <f>'8. разд '!G551</f>
        <v>1287600</v>
      </c>
      <c r="H521" s="204">
        <f>'8. разд '!H551</f>
        <v>0</v>
      </c>
      <c r="I521" s="204">
        <f>'8. разд '!I551</f>
        <v>0</v>
      </c>
      <c r="J521" s="204">
        <f>'8. разд '!J551</f>
        <v>1287600</v>
      </c>
      <c r="K521" s="204">
        <f>'8. разд '!K551</f>
        <v>1287600</v>
      </c>
    </row>
    <row r="522" spans="1:11" ht="60" x14ac:dyDescent="0.25">
      <c r="A522" s="208" t="s">
        <v>76</v>
      </c>
      <c r="B522" s="303" t="s">
        <v>959</v>
      </c>
      <c r="C522" s="304"/>
      <c r="D522" s="203"/>
      <c r="E522" s="203"/>
      <c r="F522" s="204">
        <f>F523</f>
        <v>29500</v>
      </c>
      <c r="G522" s="204">
        <f t="shared" ref="G522:K524" si="165">G523</f>
        <v>29500</v>
      </c>
      <c r="H522" s="204">
        <f t="shared" si="165"/>
        <v>0</v>
      </c>
      <c r="I522" s="204">
        <f t="shared" si="165"/>
        <v>0</v>
      </c>
      <c r="J522" s="204">
        <f t="shared" si="165"/>
        <v>29500</v>
      </c>
      <c r="K522" s="204">
        <f t="shared" si="165"/>
        <v>29500</v>
      </c>
    </row>
    <row r="523" spans="1:11" ht="24" x14ac:dyDescent="0.25">
      <c r="A523" s="208" t="s">
        <v>18</v>
      </c>
      <c r="B523" s="303" t="s">
        <v>959</v>
      </c>
      <c r="C523" s="304">
        <v>200</v>
      </c>
      <c r="D523" s="203"/>
      <c r="E523" s="203"/>
      <c r="F523" s="204">
        <f>F524</f>
        <v>29500</v>
      </c>
      <c r="G523" s="204">
        <f t="shared" si="165"/>
        <v>29500</v>
      </c>
      <c r="H523" s="204">
        <f t="shared" si="165"/>
        <v>0</v>
      </c>
      <c r="I523" s="204">
        <f t="shared" si="165"/>
        <v>0</v>
      </c>
      <c r="J523" s="204">
        <f t="shared" si="165"/>
        <v>29500</v>
      </c>
      <c r="K523" s="204">
        <f t="shared" si="165"/>
        <v>29500</v>
      </c>
    </row>
    <row r="524" spans="1:11" x14ac:dyDescent="0.25">
      <c r="A524" s="208" t="s">
        <v>11</v>
      </c>
      <c r="B524" s="303" t="s">
        <v>959</v>
      </c>
      <c r="C524" s="304">
        <v>200</v>
      </c>
      <c r="D524" s="203" t="s">
        <v>3</v>
      </c>
      <c r="E524" s="203"/>
      <c r="F524" s="204">
        <f>F525</f>
        <v>29500</v>
      </c>
      <c r="G524" s="204">
        <f t="shared" si="165"/>
        <v>29500</v>
      </c>
      <c r="H524" s="204">
        <f t="shared" si="165"/>
        <v>0</v>
      </c>
      <c r="I524" s="204">
        <f t="shared" si="165"/>
        <v>0</v>
      </c>
      <c r="J524" s="204">
        <f t="shared" si="165"/>
        <v>29500</v>
      </c>
      <c r="K524" s="204">
        <f t="shared" si="165"/>
        <v>29500</v>
      </c>
    </row>
    <row r="525" spans="1:11" x14ac:dyDescent="0.25">
      <c r="A525" s="208" t="s">
        <v>45</v>
      </c>
      <c r="B525" s="303" t="s">
        <v>959</v>
      </c>
      <c r="C525" s="304">
        <v>200</v>
      </c>
      <c r="D525" s="203" t="s">
        <v>3</v>
      </c>
      <c r="E525" s="203" t="s">
        <v>38</v>
      </c>
      <c r="F525" s="204">
        <f>'8. разд '!F553</f>
        <v>29500</v>
      </c>
      <c r="G525" s="204">
        <f>'8. разд '!G553</f>
        <v>29500</v>
      </c>
      <c r="H525" s="204">
        <f>'8. разд '!H553</f>
        <v>0</v>
      </c>
      <c r="I525" s="204">
        <f>'8. разд '!I553</f>
        <v>0</v>
      </c>
      <c r="J525" s="204">
        <f>'8. разд '!J553</f>
        <v>29500</v>
      </c>
      <c r="K525" s="204">
        <f>'8. разд '!K553</f>
        <v>29500</v>
      </c>
    </row>
    <row r="526" spans="1:11" ht="72" x14ac:dyDescent="0.25">
      <c r="A526" s="208" t="s">
        <v>75</v>
      </c>
      <c r="B526" s="303" t="s">
        <v>960</v>
      </c>
      <c r="C526" s="304"/>
      <c r="D526" s="203"/>
      <c r="E526" s="203"/>
      <c r="F526" s="204">
        <f>F527</f>
        <v>209400</v>
      </c>
      <c r="G526" s="204">
        <f t="shared" ref="G526:K528" si="166">G527</f>
        <v>209400</v>
      </c>
      <c r="H526" s="204">
        <f t="shared" si="166"/>
        <v>0</v>
      </c>
      <c r="I526" s="204">
        <f t="shared" si="166"/>
        <v>0</v>
      </c>
      <c r="J526" s="204">
        <f t="shared" si="166"/>
        <v>209400</v>
      </c>
      <c r="K526" s="204">
        <f t="shared" si="166"/>
        <v>209400</v>
      </c>
    </row>
    <row r="527" spans="1:11" x14ac:dyDescent="0.25">
      <c r="A527" s="208" t="s">
        <v>5</v>
      </c>
      <c r="B527" s="303" t="s">
        <v>960</v>
      </c>
      <c r="C527" s="304">
        <v>300</v>
      </c>
      <c r="D527" s="203"/>
      <c r="E527" s="203"/>
      <c r="F527" s="204">
        <f>F528</f>
        <v>209400</v>
      </c>
      <c r="G527" s="204">
        <f t="shared" si="166"/>
        <v>209400</v>
      </c>
      <c r="H527" s="204">
        <f t="shared" si="166"/>
        <v>0</v>
      </c>
      <c r="I527" s="204">
        <f t="shared" si="166"/>
        <v>0</v>
      </c>
      <c r="J527" s="204">
        <f t="shared" si="166"/>
        <v>209400</v>
      </c>
      <c r="K527" s="204">
        <f t="shared" si="166"/>
        <v>209400</v>
      </c>
    </row>
    <row r="528" spans="1:11" x14ac:dyDescent="0.25">
      <c r="A528" s="208" t="s">
        <v>11</v>
      </c>
      <c r="B528" s="303" t="s">
        <v>960</v>
      </c>
      <c r="C528" s="304">
        <v>300</v>
      </c>
      <c r="D528" s="203" t="s">
        <v>3</v>
      </c>
      <c r="E528" s="203"/>
      <c r="F528" s="204">
        <f>F529</f>
        <v>209400</v>
      </c>
      <c r="G528" s="204">
        <f t="shared" si="166"/>
        <v>209400</v>
      </c>
      <c r="H528" s="204">
        <f t="shared" si="166"/>
        <v>0</v>
      </c>
      <c r="I528" s="204">
        <f t="shared" si="166"/>
        <v>0</v>
      </c>
      <c r="J528" s="204">
        <f t="shared" si="166"/>
        <v>209400</v>
      </c>
      <c r="K528" s="204">
        <f t="shared" si="166"/>
        <v>209400</v>
      </c>
    </row>
    <row r="529" spans="1:11" x14ac:dyDescent="0.25">
      <c r="A529" s="208" t="s">
        <v>45</v>
      </c>
      <c r="B529" s="303" t="s">
        <v>960</v>
      </c>
      <c r="C529" s="304">
        <v>300</v>
      </c>
      <c r="D529" s="203" t="s">
        <v>3</v>
      </c>
      <c r="E529" s="203" t="s">
        <v>38</v>
      </c>
      <c r="F529" s="204">
        <f>'8. разд '!F555</f>
        <v>209400</v>
      </c>
      <c r="G529" s="204">
        <f>'8. разд '!G555</f>
        <v>209400</v>
      </c>
      <c r="H529" s="204">
        <f>'8. разд '!H555</f>
        <v>0</v>
      </c>
      <c r="I529" s="204">
        <f>'8. разд '!I555</f>
        <v>0</v>
      </c>
      <c r="J529" s="204">
        <f>'8. разд '!J555</f>
        <v>209400</v>
      </c>
      <c r="K529" s="204">
        <f>'8. разд '!K555</f>
        <v>209400</v>
      </c>
    </row>
    <row r="530" spans="1:11" x14ac:dyDescent="0.25">
      <c r="A530" s="208" t="s">
        <v>883</v>
      </c>
      <c r="B530" s="303" t="s">
        <v>920</v>
      </c>
      <c r="C530" s="304"/>
      <c r="D530" s="203"/>
      <c r="E530" s="203"/>
      <c r="F530" s="204">
        <f>F531</f>
        <v>12699500</v>
      </c>
      <c r="G530" s="204">
        <f t="shared" ref="G530:K530" si="167">G531</f>
        <v>2235500</v>
      </c>
      <c r="H530" s="204">
        <f t="shared" si="167"/>
        <v>0</v>
      </c>
      <c r="I530" s="204">
        <f t="shared" si="167"/>
        <v>0</v>
      </c>
      <c r="J530" s="204">
        <f t="shared" si="167"/>
        <v>12699500</v>
      </c>
      <c r="K530" s="204">
        <f t="shared" si="167"/>
        <v>2235500</v>
      </c>
    </row>
    <row r="531" spans="1:11" ht="24" x14ac:dyDescent="0.25">
      <c r="A531" s="208" t="s">
        <v>919</v>
      </c>
      <c r="B531" s="303" t="s">
        <v>921</v>
      </c>
      <c r="C531" s="304"/>
      <c r="D531" s="203"/>
      <c r="E531" s="203"/>
      <c r="F531" s="204">
        <f>F532+F536+F540+F544</f>
        <v>12699500</v>
      </c>
      <c r="G531" s="204">
        <f t="shared" ref="G531:K531" si="168">G532+G536+G540+G544</f>
        <v>2235500</v>
      </c>
      <c r="H531" s="204">
        <f t="shared" si="168"/>
        <v>0</v>
      </c>
      <c r="I531" s="204">
        <f t="shared" si="168"/>
        <v>0</v>
      </c>
      <c r="J531" s="204">
        <f t="shared" si="168"/>
        <v>12699500</v>
      </c>
      <c r="K531" s="204">
        <f t="shared" si="168"/>
        <v>2235500</v>
      </c>
    </row>
    <row r="532" spans="1:11" ht="36" x14ac:dyDescent="0.25">
      <c r="A532" s="208" t="s">
        <v>82</v>
      </c>
      <c r="B532" s="303" t="s">
        <v>922</v>
      </c>
      <c r="C532" s="304"/>
      <c r="D532" s="203"/>
      <c r="E532" s="203"/>
      <c r="F532" s="204">
        <f>F533</f>
        <v>2235500</v>
      </c>
      <c r="G532" s="204">
        <f t="shared" ref="G532:K534" si="169">G533</f>
        <v>2235500</v>
      </c>
      <c r="H532" s="204">
        <f t="shared" si="169"/>
        <v>0</v>
      </c>
      <c r="I532" s="204">
        <f t="shared" si="169"/>
        <v>0</v>
      </c>
      <c r="J532" s="204">
        <f t="shared" si="169"/>
        <v>2235500</v>
      </c>
      <c r="K532" s="204">
        <f t="shared" si="169"/>
        <v>2235500</v>
      </c>
    </row>
    <row r="533" spans="1:11" ht="24" x14ac:dyDescent="0.25">
      <c r="A533" s="208" t="s">
        <v>48</v>
      </c>
      <c r="B533" s="303" t="s">
        <v>922</v>
      </c>
      <c r="C533" s="304">
        <v>600</v>
      </c>
      <c r="D533" s="203"/>
      <c r="E533" s="203"/>
      <c r="F533" s="204">
        <f>F534</f>
        <v>2235500</v>
      </c>
      <c r="G533" s="204">
        <f t="shared" si="169"/>
        <v>2235500</v>
      </c>
      <c r="H533" s="204">
        <f t="shared" si="169"/>
        <v>0</v>
      </c>
      <c r="I533" s="204">
        <f t="shared" si="169"/>
        <v>0</v>
      </c>
      <c r="J533" s="204">
        <f t="shared" si="169"/>
        <v>2235500</v>
      </c>
      <c r="K533" s="204">
        <f t="shared" si="169"/>
        <v>2235500</v>
      </c>
    </row>
    <row r="534" spans="1:11" x14ac:dyDescent="0.25">
      <c r="A534" s="208" t="s">
        <v>68</v>
      </c>
      <c r="B534" s="303" t="s">
        <v>922</v>
      </c>
      <c r="C534" s="304">
        <v>600</v>
      </c>
      <c r="D534" s="203" t="s">
        <v>66</v>
      </c>
      <c r="E534" s="203"/>
      <c r="F534" s="204">
        <f>F535</f>
        <v>2235500</v>
      </c>
      <c r="G534" s="204">
        <f t="shared" si="169"/>
        <v>2235500</v>
      </c>
      <c r="H534" s="204">
        <f t="shared" si="169"/>
        <v>0</v>
      </c>
      <c r="I534" s="204">
        <f t="shared" si="169"/>
        <v>0</v>
      </c>
      <c r="J534" s="204">
        <f t="shared" si="169"/>
        <v>2235500</v>
      </c>
      <c r="K534" s="204">
        <f t="shared" si="169"/>
        <v>2235500</v>
      </c>
    </row>
    <row r="535" spans="1:11" x14ac:dyDescent="0.25">
      <c r="A535" s="208" t="s">
        <v>83</v>
      </c>
      <c r="B535" s="303" t="s">
        <v>922</v>
      </c>
      <c r="C535" s="304">
        <v>600</v>
      </c>
      <c r="D535" s="203" t="s">
        <v>66</v>
      </c>
      <c r="E535" s="203" t="s">
        <v>66</v>
      </c>
      <c r="F535" s="204">
        <f>'8. разд '!F418</f>
        <v>2235500</v>
      </c>
      <c r="G535" s="204">
        <f>'8. разд '!G418</f>
        <v>2235500</v>
      </c>
      <c r="H535" s="204">
        <f>'8. разд '!H418</f>
        <v>0</v>
      </c>
      <c r="I535" s="204">
        <f>'8. разд '!I418</f>
        <v>0</v>
      </c>
      <c r="J535" s="204">
        <f>'8. разд '!J418</f>
        <v>2235500</v>
      </c>
      <c r="K535" s="204">
        <f>'8. разд '!K418</f>
        <v>2235500</v>
      </c>
    </row>
    <row r="536" spans="1:11" ht="18.75" customHeight="1" x14ac:dyDescent="0.25">
      <c r="A536" s="208" t="s">
        <v>923</v>
      </c>
      <c r="B536" s="303" t="s">
        <v>924</v>
      </c>
      <c r="C536" s="304"/>
      <c r="D536" s="203"/>
      <c r="E536" s="203"/>
      <c r="F536" s="204">
        <f>F537</f>
        <v>3261600</v>
      </c>
      <c r="G536" s="204">
        <f t="shared" ref="G536:K538" si="170">G537</f>
        <v>0</v>
      </c>
      <c r="H536" s="204">
        <f t="shared" si="170"/>
        <v>0</v>
      </c>
      <c r="I536" s="204">
        <f t="shared" si="170"/>
        <v>0</v>
      </c>
      <c r="J536" s="204">
        <f t="shared" si="170"/>
        <v>3261600</v>
      </c>
      <c r="K536" s="204">
        <f t="shared" si="170"/>
        <v>0</v>
      </c>
    </row>
    <row r="537" spans="1:11" ht="24" x14ac:dyDescent="0.25">
      <c r="A537" s="208" t="s">
        <v>48</v>
      </c>
      <c r="B537" s="303" t="s">
        <v>924</v>
      </c>
      <c r="C537" s="304">
        <v>600</v>
      </c>
      <c r="D537" s="203"/>
      <c r="E537" s="203"/>
      <c r="F537" s="204">
        <f>F538</f>
        <v>3261600</v>
      </c>
      <c r="G537" s="204">
        <f t="shared" si="170"/>
        <v>0</v>
      </c>
      <c r="H537" s="204">
        <f t="shared" si="170"/>
        <v>0</v>
      </c>
      <c r="I537" s="204">
        <f t="shared" si="170"/>
        <v>0</v>
      </c>
      <c r="J537" s="204">
        <f t="shared" si="170"/>
        <v>3261600</v>
      </c>
      <c r="K537" s="204">
        <f t="shared" si="170"/>
        <v>0</v>
      </c>
    </row>
    <row r="538" spans="1:11" x14ac:dyDescent="0.25">
      <c r="A538" s="208" t="s">
        <v>68</v>
      </c>
      <c r="B538" s="303" t="s">
        <v>924</v>
      </c>
      <c r="C538" s="304">
        <v>600</v>
      </c>
      <c r="D538" s="203" t="s">
        <v>66</v>
      </c>
      <c r="E538" s="203"/>
      <c r="F538" s="204">
        <f>F539</f>
        <v>3261600</v>
      </c>
      <c r="G538" s="204">
        <f t="shared" si="170"/>
        <v>0</v>
      </c>
      <c r="H538" s="204">
        <f t="shared" si="170"/>
        <v>0</v>
      </c>
      <c r="I538" s="204">
        <f t="shared" si="170"/>
        <v>0</v>
      </c>
      <c r="J538" s="204">
        <f t="shared" si="170"/>
        <v>3261600</v>
      </c>
      <c r="K538" s="204">
        <f t="shared" si="170"/>
        <v>0</v>
      </c>
    </row>
    <row r="539" spans="1:11" x14ac:dyDescent="0.25">
      <c r="A539" s="208" t="s">
        <v>83</v>
      </c>
      <c r="B539" s="303" t="s">
        <v>924</v>
      </c>
      <c r="C539" s="304">
        <v>600</v>
      </c>
      <c r="D539" s="203" t="s">
        <v>66</v>
      </c>
      <c r="E539" s="203" t="s">
        <v>66</v>
      </c>
      <c r="F539" s="204">
        <f>'8. разд '!F420</f>
        <v>3261600</v>
      </c>
      <c r="G539" s="204">
        <f>'8. разд '!G420</f>
        <v>0</v>
      </c>
      <c r="H539" s="204">
        <f>'8. разд '!H420</f>
        <v>0</v>
      </c>
      <c r="I539" s="204">
        <f>'8. разд '!I420</f>
        <v>0</v>
      </c>
      <c r="J539" s="204">
        <f>'8. разд '!J420</f>
        <v>3261600</v>
      </c>
      <c r="K539" s="204">
        <f>'8. разд '!K420</f>
        <v>0</v>
      </c>
    </row>
    <row r="540" spans="1:11" ht="24" x14ac:dyDescent="0.25">
      <c r="A540" s="208" t="s">
        <v>925</v>
      </c>
      <c r="B540" s="303" t="s">
        <v>926</v>
      </c>
      <c r="C540" s="304"/>
      <c r="D540" s="203"/>
      <c r="E540" s="203"/>
      <c r="F540" s="204">
        <f>F541</f>
        <v>5604000</v>
      </c>
      <c r="G540" s="204">
        <f t="shared" ref="G540:K542" si="171">G541</f>
        <v>0</v>
      </c>
      <c r="H540" s="204">
        <f t="shared" si="171"/>
        <v>0</v>
      </c>
      <c r="I540" s="204">
        <f t="shared" si="171"/>
        <v>0</v>
      </c>
      <c r="J540" s="204">
        <f t="shared" si="171"/>
        <v>5604000</v>
      </c>
      <c r="K540" s="204">
        <f t="shared" si="171"/>
        <v>0</v>
      </c>
    </row>
    <row r="541" spans="1:11" ht="24" x14ac:dyDescent="0.25">
      <c r="A541" s="208" t="s">
        <v>18</v>
      </c>
      <c r="B541" s="303" t="s">
        <v>926</v>
      </c>
      <c r="C541" s="304">
        <v>200</v>
      </c>
      <c r="D541" s="203"/>
      <c r="E541" s="203"/>
      <c r="F541" s="204">
        <f>F542</f>
        <v>5604000</v>
      </c>
      <c r="G541" s="204">
        <f t="shared" si="171"/>
        <v>0</v>
      </c>
      <c r="H541" s="204">
        <f t="shared" si="171"/>
        <v>0</v>
      </c>
      <c r="I541" s="204">
        <f t="shared" si="171"/>
        <v>0</v>
      </c>
      <c r="J541" s="204">
        <f t="shared" si="171"/>
        <v>5604000</v>
      </c>
      <c r="K541" s="204">
        <f t="shared" si="171"/>
        <v>0</v>
      </c>
    </row>
    <row r="542" spans="1:11" x14ac:dyDescent="0.25">
      <c r="A542" s="208" t="s">
        <v>68</v>
      </c>
      <c r="B542" s="303" t="s">
        <v>926</v>
      </c>
      <c r="C542" s="304">
        <v>200</v>
      </c>
      <c r="D542" s="203" t="s">
        <v>66</v>
      </c>
      <c r="E542" s="203"/>
      <c r="F542" s="204">
        <f>F543</f>
        <v>5604000</v>
      </c>
      <c r="G542" s="204">
        <f t="shared" si="171"/>
        <v>0</v>
      </c>
      <c r="H542" s="204">
        <f t="shared" si="171"/>
        <v>0</v>
      </c>
      <c r="I542" s="204">
        <f t="shared" si="171"/>
        <v>0</v>
      </c>
      <c r="J542" s="204">
        <f t="shared" si="171"/>
        <v>5604000</v>
      </c>
      <c r="K542" s="204">
        <f t="shared" si="171"/>
        <v>0</v>
      </c>
    </row>
    <row r="543" spans="1:11" x14ac:dyDescent="0.25">
      <c r="A543" s="208" t="s">
        <v>83</v>
      </c>
      <c r="B543" s="303" t="s">
        <v>926</v>
      </c>
      <c r="C543" s="304">
        <v>200</v>
      </c>
      <c r="D543" s="203" t="s">
        <v>66</v>
      </c>
      <c r="E543" s="203" t="s">
        <v>66</v>
      </c>
      <c r="F543" s="204">
        <f>'8. разд '!F422</f>
        <v>5604000</v>
      </c>
      <c r="G543" s="204">
        <f>'8. разд '!G422</f>
        <v>0</v>
      </c>
      <c r="H543" s="204">
        <f>'8. разд '!H422</f>
        <v>0</v>
      </c>
      <c r="I543" s="204">
        <f>'8. разд '!I422</f>
        <v>0</v>
      </c>
      <c r="J543" s="204">
        <f>'8. разд '!J422</f>
        <v>5604000</v>
      </c>
      <c r="K543" s="204">
        <f>'8. разд '!K422</f>
        <v>0</v>
      </c>
    </row>
    <row r="544" spans="1:11" ht="48" x14ac:dyDescent="0.25">
      <c r="A544" s="208" t="s">
        <v>927</v>
      </c>
      <c r="B544" s="303" t="s">
        <v>928</v>
      </c>
      <c r="C544" s="304"/>
      <c r="D544" s="203"/>
      <c r="E544" s="203"/>
      <c r="F544" s="204">
        <f>F545</f>
        <v>1598400</v>
      </c>
      <c r="G544" s="204">
        <f t="shared" ref="G544:K546" si="172">G545</f>
        <v>0</v>
      </c>
      <c r="H544" s="204">
        <f t="shared" si="172"/>
        <v>0</v>
      </c>
      <c r="I544" s="204">
        <f t="shared" si="172"/>
        <v>0</v>
      </c>
      <c r="J544" s="204">
        <f t="shared" si="172"/>
        <v>1598400</v>
      </c>
      <c r="K544" s="204">
        <f t="shared" si="172"/>
        <v>0</v>
      </c>
    </row>
    <row r="545" spans="1:11" ht="24" x14ac:dyDescent="0.25">
      <c r="A545" s="208" t="s">
        <v>48</v>
      </c>
      <c r="B545" s="303" t="s">
        <v>928</v>
      </c>
      <c r="C545" s="304">
        <v>600</v>
      </c>
      <c r="D545" s="203"/>
      <c r="E545" s="203"/>
      <c r="F545" s="204">
        <f>F546</f>
        <v>1598400</v>
      </c>
      <c r="G545" s="204">
        <f t="shared" si="172"/>
        <v>0</v>
      </c>
      <c r="H545" s="204">
        <f t="shared" si="172"/>
        <v>0</v>
      </c>
      <c r="I545" s="204">
        <f t="shared" si="172"/>
        <v>0</v>
      </c>
      <c r="J545" s="204">
        <f t="shared" si="172"/>
        <v>1598400</v>
      </c>
      <c r="K545" s="204">
        <f t="shared" si="172"/>
        <v>0</v>
      </c>
    </row>
    <row r="546" spans="1:11" x14ac:dyDescent="0.25">
      <c r="A546" s="208" t="s">
        <v>68</v>
      </c>
      <c r="B546" s="303" t="s">
        <v>928</v>
      </c>
      <c r="C546" s="304">
        <v>600</v>
      </c>
      <c r="D546" s="203" t="s">
        <v>66</v>
      </c>
      <c r="E546" s="203"/>
      <c r="F546" s="204">
        <f>F547</f>
        <v>1598400</v>
      </c>
      <c r="G546" s="204">
        <f t="shared" si="172"/>
        <v>0</v>
      </c>
      <c r="H546" s="204">
        <f t="shared" si="172"/>
        <v>0</v>
      </c>
      <c r="I546" s="204">
        <f t="shared" si="172"/>
        <v>0</v>
      </c>
      <c r="J546" s="204">
        <f t="shared" si="172"/>
        <v>1598400</v>
      </c>
      <c r="K546" s="204">
        <f t="shared" si="172"/>
        <v>0</v>
      </c>
    </row>
    <row r="547" spans="1:11" x14ac:dyDescent="0.25">
      <c r="A547" s="208" t="s">
        <v>83</v>
      </c>
      <c r="B547" s="303" t="s">
        <v>928</v>
      </c>
      <c r="C547" s="304">
        <v>600</v>
      </c>
      <c r="D547" s="203" t="s">
        <v>66</v>
      </c>
      <c r="E547" s="203" t="s">
        <v>66</v>
      </c>
      <c r="F547" s="204">
        <f>'8. разд '!F424</f>
        <v>1598400</v>
      </c>
      <c r="G547" s="204">
        <f>'8. разд '!G424</f>
        <v>0</v>
      </c>
      <c r="H547" s="204">
        <f>'8. разд '!H424</f>
        <v>0</v>
      </c>
      <c r="I547" s="204">
        <f>'8. разд '!I424</f>
        <v>0</v>
      </c>
      <c r="J547" s="204">
        <f>'8. разд '!J424</f>
        <v>1598400</v>
      </c>
      <c r="K547" s="204">
        <f>'8. разд '!K424</f>
        <v>0</v>
      </c>
    </row>
    <row r="548" spans="1:11" s="423" customFormat="1" ht="24" x14ac:dyDescent="0.25">
      <c r="A548" s="418" t="s">
        <v>888</v>
      </c>
      <c r="B548" s="179" t="s">
        <v>796</v>
      </c>
      <c r="C548" s="416"/>
      <c r="D548" s="422"/>
      <c r="E548" s="422"/>
      <c r="F548" s="206">
        <f t="shared" ref="F548" si="173">F549+F571+F598+F620+F630+F638</f>
        <v>284945629.19999999</v>
      </c>
      <c r="G548" s="206">
        <f t="shared" ref="G548:K548" si="174">G549+G571+G598+G620+G630+G638</f>
        <v>3818828</v>
      </c>
      <c r="H548" s="206">
        <f t="shared" si="174"/>
        <v>0</v>
      </c>
      <c r="I548" s="206">
        <f t="shared" si="174"/>
        <v>0</v>
      </c>
      <c r="J548" s="206">
        <f t="shared" si="174"/>
        <v>284945629.19999999</v>
      </c>
      <c r="K548" s="206">
        <f t="shared" si="174"/>
        <v>3818828</v>
      </c>
    </row>
    <row r="549" spans="1:11" ht="24" x14ac:dyDescent="0.25">
      <c r="A549" s="208" t="s">
        <v>889</v>
      </c>
      <c r="B549" s="303" t="s">
        <v>969</v>
      </c>
      <c r="C549" s="304"/>
      <c r="D549" s="203"/>
      <c r="E549" s="203"/>
      <c r="F549" s="204">
        <f>F550</f>
        <v>92713501.200000003</v>
      </c>
      <c r="G549" s="204">
        <f t="shared" ref="G549:K549" si="175">G550</f>
        <v>2577500</v>
      </c>
      <c r="H549" s="204">
        <f t="shared" si="175"/>
        <v>0</v>
      </c>
      <c r="I549" s="204">
        <f t="shared" si="175"/>
        <v>0</v>
      </c>
      <c r="J549" s="204">
        <f t="shared" si="175"/>
        <v>92713501.200000003</v>
      </c>
      <c r="K549" s="204">
        <f t="shared" si="175"/>
        <v>2577500</v>
      </c>
    </row>
    <row r="550" spans="1:11" ht="36" x14ac:dyDescent="0.25">
      <c r="A550" s="208" t="s">
        <v>970</v>
      </c>
      <c r="B550" s="303" t="s">
        <v>971</v>
      </c>
      <c r="C550" s="304"/>
      <c r="D550" s="203"/>
      <c r="E550" s="203"/>
      <c r="F550" s="204">
        <f>F551+F555+F559+F563+F567</f>
        <v>92713501.200000003</v>
      </c>
      <c r="G550" s="204">
        <f t="shared" ref="G550:K550" si="176">G551+G555+G559+G563+G567</f>
        <v>2577500</v>
      </c>
      <c r="H550" s="204">
        <f t="shared" si="176"/>
        <v>0</v>
      </c>
      <c r="I550" s="204">
        <f t="shared" si="176"/>
        <v>0</v>
      </c>
      <c r="J550" s="204">
        <f t="shared" si="176"/>
        <v>92713501.200000003</v>
      </c>
      <c r="K550" s="204">
        <f t="shared" si="176"/>
        <v>2577500</v>
      </c>
    </row>
    <row r="551" spans="1:11" ht="48" x14ac:dyDescent="0.25">
      <c r="A551" s="208" t="s">
        <v>14</v>
      </c>
      <c r="B551" s="303" t="s">
        <v>972</v>
      </c>
      <c r="C551" s="303"/>
      <c r="D551" s="203"/>
      <c r="E551" s="203"/>
      <c r="F551" s="204">
        <f>F552</f>
        <v>1366800</v>
      </c>
      <c r="G551" s="204">
        <f t="shared" ref="G551:K553" si="177">G552</f>
        <v>0</v>
      </c>
      <c r="H551" s="204">
        <f t="shared" si="177"/>
        <v>0</v>
      </c>
      <c r="I551" s="204">
        <f t="shared" si="177"/>
        <v>0</v>
      </c>
      <c r="J551" s="204">
        <f t="shared" si="177"/>
        <v>1366800</v>
      </c>
      <c r="K551" s="204">
        <f t="shared" si="177"/>
        <v>0</v>
      </c>
    </row>
    <row r="552" spans="1:11" ht="24" x14ac:dyDescent="0.25">
      <c r="A552" s="208" t="s">
        <v>48</v>
      </c>
      <c r="B552" s="303" t="s">
        <v>972</v>
      </c>
      <c r="C552" s="303" t="s">
        <v>46</v>
      </c>
      <c r="D552" s="203"/>
      <c r="E552" s="203"/>
      <c r="F552" s="204">
        <f>F553</f>
        <v>1366800</v>
      </c>
      <c r="G552" s="204">
        <f t="shared" si="177"/>
        <v>0</v>
      </c>
      <c r="H552" s="204">
        <f t="shared" si="177"/>
        <v>0</v>
      </c>
      <c r="I552" s="204">
        <f t="shared" si="177"/>
        <v>0</v>
      </c>
      <c r="J552" s="204">
        <f t="shared" si="177"/>
        <v>1366800</v>
      </c>
      <c r="K552" s="204">
        <f t="shared" si="177"/>
        <v>0</v>
      </c>
    </row>
    <row r="553" spans="1:11" x14ac:dyDescent="0.25">
      <c r="A553" s="208" t="s">
        <v>1199</v>
      </c>
      <c r="B553" s="303" t="s">
        <v>972</v>
      </c>
      <c r="C553" s="303" t="s">
        <v>46</v>
      </c>
      <c r="D553" s="203" t="s">
        <v>66</v>
      </c>
      <c r="E553" s="203"/>
      <c r="F553" s="204">
        <f>F554</f>
        <v>1366800</v>
      </c>
      <c r="G553" s="204">
        <f t="shared" si="177"/>
        <v>0</v>
      </c>
      <c r="H553" s="204">
        <f t="shared" si="177"/>
        <v>0</v>
      </c>
      <c r="I553" s="204">
        <f t="shared" si="177"/>
        <v>0</v>
      </c>
      <c r="J553" s="204">
        <f t="shared" si="177"/>
        <v>1366800</v>
      </c>
      <c r="K553" s="204">
        <f t="shared" si="177"/>
        <v>0</v>
      </c>
    </row>
    <row r="554" spans="1:11" x14ac:dyDescent="0.25">
      <c r="A554" s="208" t="s">
        <v>67</v>
      </c>
      <c r="B554" s="303" t="s">
        <v>972</v>
      </c>
      <c r="C554" s="303" t="s">
        <v>46</v>
      </c>
      <c r="D554" s="203" t="s">
        <v>66</v>
      </c>
      <c r="E554" s="203" t="s">
        <v>41</v>
      </c>
      <c r="F554" s="204">
        <f>'8. разд '!F397</f>
        <v>1366800</v>
      </c>
      <c r="G554" s="204">
        <f>'8. разд '!G397</f>
        <v>0</v>
      </c>
      <c r="H554" s="204">
        <f>'8. разд '!H397</f>
        <v>0</v>
      </c>
      <c r="I554" s="204">
        <f>'8. разд '!I397</f>
        <v>0</v>
      </c>
      <c r="J554" s="204">
        <f>'8. разд '!J397</f>
        <v>1366800</v>
      </c>
      <c r="K554" s="204">
        <f>'8. разд '!K397</f>
        <v>0</v>
      </c>
    </row>
    <row r="555" spans="1:11" ht="60" x14ac:dyDescent="0.25">
      <c r="A555" s="208" t="s">
        <v>63</v>
      </c>
      <c r="B555" s="303" t="s">
        <v>973</v>
      </c>
      <c r="C555" s="304"/>
      <c r="D555" s="203"/>
      <c r="E555" s="203"/>
      <c r="F555" s="204">
        <f>F556</f>
        <v>2577500</v>
      </c>
      <c r="G555" s="204">
        <f t="shared" ref="G555:K557" si="178">G556</f>
        <v>2577500</v>
      </c>
      <c r="H555" s="204">
        <f t="shared" si="178"/>
        <v>0</v>
      </c>
      <c r="I555" s="204">
        <f t="shared" si="178"/>
        <v>0</v>
      </c>
      <c r="J555" s="204">
        <f t="shared" si="178"/>
        <v>2577500</v>
      </c>
      <c r="K555" s="204">
        <f t="shared" si="178"/>
        <v>2577500</v>
      </c>
    </row>
    <row r="556" spans="1:11" ht="24" x14ac:dyDescent="0.25">
      <c r="A556" s="208" t="s">
        <v>48</v>
      </c>
      <c r="B556" s="303" t="s">
        <v>973</v>
      </c>
      <c r="C556" s="304">
        <v>600</v>
      </c>
      <c r="D556" s="203"/>
      <c r="E556" s="203"/>
      <c r="F556" s="204">
        <f>F557</f>
        <v>2577500</v>
      </c>
      <c r="G556" s="204">
        <f t="shared" si="178"/>
        <v>2577500</v>
      </c>
      <c r="H556" s="204">
        <f t="shared" si="178"/>
        <v>0</v>
      </c>
      <c r="I556" s="204">
        <f t="shared" si="178"/>
        <v>0</v>
      </c>
      <c r="J556" s="204">
        <f t="shared" si="178"/>
        <v>2577500</v>
      </c>
      <c r="K556" s="204">
        <f t="shared" si="178"/>
        <v>2577500</v>
      </c>
    </row>
    <row r="557" spans="1:11" x14ac:dyDescent="0.25">
      <c r="A557" s="208" t="s">
        <v>1199</v>
      </c>
      <c r="B557" s="303" t="s">
        <v>973</v>
      </c>
      <c r="C557" s="304">
        <v>600</v>
      </c>
      <c r="D557" s="203" t="s">
        <v>66</v>
      </c>
      <c r="E557" s="203"/>
      <c r="F557" s="204">
        <f>F558</f>
        <v>2577500</v>
      </c>
      <c r="G557" s="204">
        <f t="shared" si="178"/>
        <v>2577500</v>
      </c>
      <c r="H557" s="204">
        <f t="shared" si="178"/>
        <v>0</v>
      </c>
      <c r="I557" s="204">
        <f t="shared" si="178"/>
        <v>0</v>
      </c>
      <c r="J557" s="204">
        <f t="shared" si="178"/>
        <v>2577500</v>
      </c>
      <c r="K557" s="204">
        <f t="shared" si="178"/>
        <v>2577500</v>
      </c>
    </row>
    <row r="558" spans="1:11" x14ac:dyDescent="0.25">
      <c r="A558" s="208" t="s">
        <v>67</v>
      </c>
      <c r="B558" s="303" t="s">
        <v>973</v>
      </c>
      <c r="C558" s="304">
        <v>600</v>
      </c>
      <c r="D558" s="203" t="s">
        <v>66</v>
      </c>
      <c r="E558" s="203" t="s">
        <v>41</v>
      </c>
      <c r="F558" s="204">
        <f>'8. разд '!F399</f>
        <v>2577500</v>
      </c>
      <c r="G558" s="204">
        <f>'8. разд '!G399</f>
        <v>2577500</v>
      </c>
      <c r="H558" s="204">
        <f>'8. разд '!H399</f>
        <v>0</v>
      </c>
      <c r="I558" s="204">
        <f>'8. разд '!I399</f>
        <v>0</v>
      </c>
      <c r="J558" s="204">
        <f>'8. разд '!J399</f>
        <v>2577500</v>
      </c>
      <c r="K558" s="204">
        <f>'8. разд '!K399</f>
        <v>2577500</v>
      </c>
    </row>
    <row r="559" spans="1:11" ht="60" x14ac:dyDescent="0.25">
      <c r="A559" s="208" t="s">
        <v>866</v>
      </c>
      <c r="B559" s="303" t="s">
        <v>974</v>
      </c>
      <c r="C559" s="304"/>
      <c r="D559" s="203"/>
      <c r="E559" s="203"/>
      <c r="F559" s="204">
        <f>F560</f>
        <v>88480601.200000003</v>
      </c>
      <c r="G559" s="204">
        <f t="shared" ref="G559:K561" si="179">G560</f>
        <v>0</v>
      </c>
      <c r="H559" s="204">
        <f t="shared" si="179"/>
        <v>0</v>
      </c>
      <c r="I559" s="204">
        <f t="shared" si="179"/>
        <v>0</v>
      </c>
      <c r="J559" s="204">
        <f t="shared" si="179"/>
        <v>88480601.200000003</v>
      </c>
      <c r="K559" s="204">
        <f t="shared" si="179"/>
        <v>0</v>
      </c>
    </row>
    <row r="560" spans="1:11" ht="24" x14ac:dyDescent="0.25">
      <c r="A560" s="208" t="s">
        <v>48</v>
      </c>
      <c r="B560" s="303" t="s">
        <v>974</v>
      </c>
      <c r="C560" s="304">
        <v>600</v>
      </c>
      <c r="D560" s="203"/>
      <c r="E560" s="203"/>
      <c r="F560" s="204">
        <f>F561</f>
        <v>88480601.200000003</v>
      </c>
      <c r="G560" s="204">
        <f t="shared" si="179"/>
        <v>0</v>
      </c>
      <c r="H560" s="204">
        <f t="shared" si="179"/>
        <v>0</v>
      </c>
      <c r="I560" s="204">
        <f t="shared" si="179"/>
        <v>0</v>
      </c>
      <c r="J560" s="204">
        <f t="shared" si="179"/>
        <v>88480601.200000003</v>
      </c>
      <c r="K560" s="204">
        <f t="shared" si="179"/>
        <v>0</v>
      </c>
    </row>
    <row r="561" spans="1:11" x14ac:dyDescent="0.25">
      <c r="A561" s="208" t="s">
        <v>1199</v>
      </c>
      <c r="B561" s="303" t="s">
        <v>974</v>
      </c>
      <c r="C561" s="304">
        <v>600</v>
      </c>
      <c r="D561" s="203" t="s">
        <v>66</v>
      </c>
      <c r="E561" s="203"/>
      <c r="F561" s="204">
        <f>F562</f>
        <v>88480601.200000003</v>
      </c>
      <c r="G561" s="204">
        <f t="shared" si="179"/>
        <v>0</v>
      </c>
      <c r="H561" s="204">
        <f t="shared" si="179"/>
        <v>0</v>
      </c>
      <c r="I561" s="204">
        <f t="shared" si="179"/>
        <v>0</v>
      </c>
      <c r="J561" s="204">
        <f t="shared" si="179"/>
        <v>88480601.200000003</v>
      </c>
      <c r="K561" s="204">
        <f t="shared" si="179"/>
        <v>0</v>
      </c>
    </row>
    <row r="562" spans="1:11" x14ac:dyDescent="0.25">
      <c r="A562" s="208" t="s">
        <v>67</v>
      </c>
      <c r="B562" s="303" t="s">
        <v>974</v>
      </c>
      <c r="C562" s="304">
        <v>600</v>
      </c>
      <c r="D562" s="203" t="s">
        <v>66</v>
      </c>
      <c r="E562" s="203" t="s">
        <v>41</v>
      </c>
      <c r="F562" s="204">
        <f>'8. разд '!F401</f>
        <v>88480601.200000003</v>
      </c>
      <c r="G562" s="204">
        <f>'8. разд '!G401</f>
        <v>0</v>
      </c>
      <c r="H562" s="204">
        <f>'8. разд '!H401</f>
        <v>0</v>
      </c>
      <c r="I562" s="204">
        <f>'8. разд '!I401</f>
        <v>0</v>
      </c>
      <c r="J562" s="204">
        <f>'8. разд '!J401</f>
        <v>88480601.200000003</v>
      </c>
      <c r="K562" s="204">
        <f>'8. разд '!K401</f>
        <v>0</v>
      </c>
    </row>
    <row r="563" spans="1:11" ht="36" x14ac:dyDescent="0.25">
      <c r="A563" s="208" t="s">
        <v>519</v>
      </c>
      <c r="B563" s="303" t="s">
        <v>976</v>
      </c>
      <c r="C563" s="304"/>
      <c r="D563" s="203"/>
      <c r="E563" s="203"/>
      <c r="F563" s="204">
        <f>F564</f>
        <v>153000</v>
      </c>
      <c r="G563" s="204">
        <f t="shared" ref="G563:K565" si="180">G564</f>
        <v>0</v>
      </c>
      <c r="H563" s="204">
        <f t="shared" si="180"/>
        <v>0</v>
      </c>
      <c r="I563" s="204">
        <f t="shared" si="180"/>
        <v>0</v>
      </c>
      <c r="J563" s="204">
        <f t="shared" si="180"/>
        <v>153000</v>
      </c>
      <c r="K563" s="204">
        <f t="shared" si="180"/>
        <v>0</v>
      </c>
    </row>
    <row r="564" spans="1:11" ht="24" x14ac:dyDescent="0.25">
      <c r="A564" s="208" t="s">
        <v>48</v>
      </c>
      <c r="B564" s="303" t="s">
        <v>976</v>
      </c>
      <c r="C564" s="304">
        <v>600</v>
      </c>
      <c r="D564" s="203"/>
      <c r="E564" s="203"/>
      <c r="F564" s="204">
        <f>F565</f>
        <v>153000</v>
      </c>
      <c r="G564" s="204">
        <f t="shared" si="180"/>
        <v>0</v>
      </c>
      <c r="H564" s="204">
        <f t="shared" si="180"/>
        <v>0</v>
      </c>
      <c r="I564" s="204">
        <f t="shared" si="180"/>
        <v>0</v>
      </c>
      <c r="J564" s="204">
        <f t="shared" si="180"/>
        <v>153000</v>
      </c>
      <c r="K564" s="204">
        <f t="shared" si="180"/>
        <v>0</v>
      </c>
    </row>
    <row r="565" spans="1:11" x14ac:dyDescent="0.25">
      <c r="A565" s="208" t="s">
        <v>68</v>
      </c>
      <c r="B565" s="303" t="s">
        <v>976</v>
      </c>
      <c r="C565" s="304">
        <v>600</v>
      </c>
      <c r="D565" s="203" t="s">
        <v>66</v>
      </c>
      <c r="E565" s="203"/>
      <c r="F565" s="204">
        <f>F566</f>
        <v>153000</v>
      </c>
      <c r="G565" s="204">
        <f t="shared" si="180"/>
        <v>0</v>
      </c>
      <c r="H565" s="204">
        <f t="shared" si="180"/>
        <v>0</v>
      </c>
      <c r="I565" s="204">
        <f t="shared" si="180"/>
        <v>0</v>
      </c>
      <c r="J565" s="204">
        <f t="shared" si="180"/>
        <v>153000</v>
      </c>
      <c r="K565" s="204">
        <f t="shared" si="180"/>
        <v>0</v>
      </c>
    </row>
    <row r="566" spans="1:11" x14ac:dyDescent="0.25">
      <c r="A566" s="208" t="s">
        <v>81</v>
      </c>
      <c r="B566" s="303" t="s">
        <v>976</v>
      </c>
      <c r="C566" s="304">
        <v>600</v>
      </c>
      <c r="D566" s="203" t="s">
        <v>66</v>
      </c>
      <c r="E566" s="203" t="s">
        <v>56</v>
      </c>
      <c r="F566" s="204">
        <f>'8. разд '!F456</f>
        <v>153000</v>
      </c>
      <c r="G566" s="204">
        <f>'8. разд '!G456</f>
        <v>0</v>
      </c>
      <c r="H566" s="204">
        <f>'8. разд '!H456</f>
        <v>0</v>
      </c>
      <c r="I566" s="204">
        <f>'8. разд '!I456</f>
        <v>0</v>
      </c>
      <c r="J566" s="204">
        <f>'8. разд '!J456</f>
        <v>153000</v>
      </c>
      <c r="K566" s="204">
        <f>'8. разд '!K456</f>
        <v>0</v>
      </c>
    </row>
    <row r="567" spans="1:11" ht="60" x14ac:dyDescent="0.25">
      <c r="A567" s="208" t="s">
        <v>856</v>
      </c>
      <c r="B567" s="303" t="s">
        <v>975</v>
      </c>
      <c r="C567" s="304"/>
      <c r="D567" s="203"/>
      <c r="E567" s="203"/>
      <c r="F567" s="204">
        <f>F568</f>
        <v>135600</v>
      </c>
      <c r="G567" s="204">
        <f t="shared" ref="G567:K569" si="181">G568</f>
        <v>0</v>
      </c>
      <c r="H567" s="204">
        <f t="shared" si="181"/>
        <v>0</v>
      </c>
      <c r="I567" s="204">
        <f t="shared" si="181"/>
        <v>0</v>
      </c>
      <c r="J567" s="204">
        <f t="shared" si="181"/>
        <v>135600</v>
      </c>
      <c r="K567" s="204">
        <f t="shared" si="181"/>
        <v>0</v>
      </c>
    </row>
    <row r="568" spans="1:11" ht="24" x14ac:dyDescent="0.25">
      <c r="A568" s="208" t="s">
        <v>48</v>
      </c>
      <c r="B568" s="303" t="s">
        <v>975</v>
      </c>
      <c r="C568" s="304">
        <v>600</v>
      </c>
      <c r="D568" s="203"/>
      <c r="E568" s="203"/>
      <c r="F568" s="204">
        <f>F569</f>
        <v>135600</v>
      </c>
      <c r="G568" s="204">
        <f t="shared" si="181"/>
        <v>0</v>
      </c>
      <c r="H568" s="204">
        <f t="shared" si="181"/>
        <v>0</v>
      </c>
      <c r="I568" s="204">
        <f t="shared" si="181"/>
        <v>0</v>
      </c>
      <c r="J568" s="204">
        <f t="shared" si="181"/>
        <v>135600</v>
      </c>
      <c r="K568" s="204">
        <f t="shared" si="181"/>
        <v>0</v>
      </c>
    </row>
    <row r="569" spans="1:11" x14ac:dyDescent="0.25">
      <c r="A569" s="208" t="s">
        <v>68</v>
      </c>
      <c r="B569" s="303" t="s">
        <v>975</v>
      </c>
      <c r="C569" s="304">
        <v>600</v>
      </c>
      <c r="D569" s="203" t="s">
        <v>66</v>
      </c>
      <c r="E569" s="203"/>
      <c r="F569" s="204">
        <f>F570</f>
        <v>135600</v>
      </c>
      <c r="G569" s="204">
        <f t="shared" si="181"/>
        <v>0</v>
      </c>
      <c r="H569" s="204">
        <f t="shared" si="181"/>
        <v>0</v>
      </c>
      <c r="I569" s="204">
        <f t="shared" si="181"/>
        <v>0</v>
      </c>
      <c r="J569" s="204">
        <f t="shared" si="181"/>
        <v>135600</v>
      </c>
      <c r="K569" s="204">
        <f t="shared" si="181"/>
        <v>0</v>
      </c>
    </row>
    <row r="570" spans="1:11" x14ac:dyDescent="0.25">
      <c r="A570" s="208" t="s">
        <v>67</v>
      </c>
      <c r="B570" s="303" t="s">
        <v>975</v>
      </c>
      <c r="C570" s="304">
        <v>600</v>
      </c>
      <c r="D570" s="203" t="s">
        <v>66</v>
      </c>
      <c r="E570" s="203" t="s">
        <v>41</v>
      </c>
      <c r="F570" s="204">
        <f>'8. разд '!F403</f>
        <v>135600</v>
      </c>
      <c r="G570" s="204">
        <f>'8. разд '!G403</f>
        <v>0</v>
      </c>
      <c r="H570" s="204">
        <f>'8. разд '!H403</f>
        <v>0</v>
      </c>
      <c r="I570" s="204">
        <f>'8. разд '!I403</f>
        <v>0</v>
      </c>
      <c r="J570" s="204">
        <f>'8. разд '!J403</f>
        <v>135600</v>
      </c>
      <c r="K570" s="204">
        <f>'8. разд '!K403</f>
        <v>0</v>
      </c>
    </row>
    <row r="571" spans="1:11" ht="36" x14ac:dyDescent="0.25">
      <c r="A571" s="208" t="s">
        <v>892</v>
      </c>
      <c r="B571" s="303" t="s">
        <v>977</v>
      </c>
      <c r="C571" s="303"/>
      <c r="D571" s="203"/>
      <c r="E571" s="203"/>
      <c r="F571" s="204">
        <f t="shared" ref="F571" si="182">F572+F589</f>
        <v>61872228</v>
      </c>
      <c r="G571" s="204">
        <f t="shared" ref="G571:K571" si="183">G572+G589</f>
        <v>461828</v>
      </c>
      <c r="H571" s="204">
        <f t="shared" si="183"/>
        <v>0</v>
      </c>
      <c r="I571" s="204">
        <f t="shared" si="183"/>
        <v>0</v>
      </c>
      <c r="J571" s="204">
        <f t="shared" si="183"/>
        <v>61872228</v>
      </c>
      <c r="K571" s="204">
        <f t="shared" si="183"/>
        <v>461828</v>
      </c>
    </row>
    <row r="572" spans="1:11" ht="24" x14ac:dyDescent="0.25">
      <c r="A572" s="208" t="s">
        <v>978</v>
      </c>
      <c r="B572" s="303" t="s">
        <v>983</v>
      </c>
      <c r="C572" s="303"/>
      <c r="D572" s="203"/>
      <c r="E572" s="203"/>
      <c r="F572" s="204">
        <f>F573+F577+F581+F585</f>
        <v>61352200</v>
      </c>
      <c r="G572" s="204">
        <f t="shared" ref="G572:K572" si="184">G573+G577+G581+G585</f>
        <v>441800</v>
      </c>
      <c r="H572" s="204">
        <f t="shared" si="184"/>
        <v>0</v>
      </c>
      <c r="I572" s="204">
        <f t="shared" si="184"/>
        <v>0</v>
      </c>
      <c r="J572" s="204">
        <f t="shared" si="184"/>
        <v>61352200</v>
      </c>
      <c r="K572" s="204">
        <f t="shared" si="184"/>
        <v>441800</v>
      </c>
    </row>
    <row r="573" spans="1:11" ht="48" x14ac:dyDescent="0.25">
      <c r="A573" s="208" t="s">
        <v>14</v>
      </c>
      <c r="B573" s="303" t="s">
        <v>1194</v>
      </c>
      <c r="C573" s="303"/>
      <c r="D573" s="203"/>
      <c r="E573" s="203"/>
      <c r="F573" s="204">
        <f>F574</f>
        <v>950000</v>
      </c>
      <c r="G573" s="204">
        <f t="shared" ref="G573:K575" si="185">G574</f>
        <v>0</v>
      </c>
      <c r="H573" s="204">
        <f t="shared" si="185"/>
        <v>0</v>
      </c>
      <c r="I573" s="204">
        <f t="shared" si="185"/>
        <v>0</v>
      </c>
      <c r="J573" s="204">
        <f t="shared" si="185"/>
        <v>950000</v>
      </c>
      <c r="K573" s="204">
        <f t="shared" si="185"/>
        <v>0</v>
      </c>
    </row>
    <row r="574" spans="1:11" ht="24" x14ac:dyDescent="0.25">
      <c r="A574" s="208" t="s">
        <v>48</v>
      </c>
      <c r="B574" s="303" t="s">
        <v>1194</v>
      </c>
      <c r="C574" s="303" t="s">
        <v>46</v>
      </c>
      <c r="D574" s="203"/>
      <c r="E574" s="203"/>
      <c r="F574" s="204">
        <f>F575</f>
        <v>950000</v>
      </c>
      <c r="G574" s="204">
        <f t="shared" si="185"/>
        <v>0</v>
      </c>
      <c r="H574" s="204">
        <f t="shared" si="185"/>
        <v>0</v>
      </c>
      <c r="I574" s="204">
        <f t="shared" si="185"/>
        <v>0</v>
      </c>
      <c r="J574" s="204">
        <f t="shared" si="185"/>
        <v>950000</v>
      </c>
      <c r="K574" s="204">
        <f t="shared" si="185"/>
        <v>0</v>
      </c>
    </row>
    <row r="575" spans="1:11" x14ac:dyDescent="0.25">
      <c r="A575" s="208" t="s">
        <v>1197</v>
      </c>
      <c r="B575" s="303" t="s">
        <v>1194</v>
      </c>
      <c r="C575" s="303" t="s">
        <v>46</v>
      </c>
      <c r="D575" s="203" t="s">
        <v>58</v>
      </c>
      <c r="E575" s="203"/>
      <c r="F575" s="204">
        <f>F576</f>
        <v>950000</v>
      </c>
      <c r="G575" s="204">
        <f t="shared" si="185"/>
        <v>0</v>
      </c>
      <c r="H575" s="204">
        <f t="shared" si="185"/>
        <v>0</v>
      </c>
      <c r="I575" s="204">
        <f t="shared" si="185"/>
        <v>0</v>
      </c>
      <c r="J575" s="204">
        <f t="shared" si="185"/>
        <v>950000</v>
      </c>
      <c r="K575" s="204">
        <f t="shared" si="185"/>
        <v>0</v>
      </c>
    </row>
    <row r="576" spans="1:11" x14ac:dyDescent="0.25">
      <c r="A576" s="208" t="s">
        <v>64</v>
      </c>
      <c r="B576" s="303" t="s">
        <v>1194</v>
      </c>
      <c r="C576" s="303" t="s">
        <v>46</v>
      </c>
      <c r="D576" s="203" t="s">
        <v>58</v>
      </c>
      <c r="E576" s="203" t="s">
        <v>23</v>
      </c>
      <c r="F576" s="204">
        <f>'8. разд '!F463</f>
        <v>950000</v>
      </c>
      <c r="G576" s="204">
        <f>'8. разд '!G463</f>
        <v>0</v>
      </c>
      <c r="H576" s="204">
        <f>'8. разд '!H463</f>
        <v>0</v>
      </c>
      <c r="I576" s="204">
        <f>'8. разд '!I463</f>
        <v>0</v>
      </c>
      <c r="J576" s="204">
        <f>'8. разд '!J463</f>
        <v>950000</v>
      </c>
      <c r="K576" s="204">
        <f>'8. разд '!K463</f>
        <v>0</v>
      </c>
    </row>
    <row r="577" spans="1:11" ht="60" x14ac:dyDescent="0.25">
      <c r="A577" s="208" t="s">
        <v>63</v>
      </c>
      <c r="B577" s="303" t="s">
        <v>979</v>
      </c>
      <c r="C577" s="303"/>
      <c r="D577" s="203"/>
      <c r="E577" s="203"/>
      <c r="F577" s="204">
        <f>F578</f>
        <v>441800</v>
      </c>
      <c r="G577" s="204">
        <f t="shared" ref="G577:K579" si="186">G578</f>
        <v>441800</v>
      </c>
      <c r="H577" s="204">
        <f t="shared" si="186"/>
        <v>0</v>
      </c>
      <c r="I577" s="204">
        <f t="shared" si="186"/>
        <v>0</v>
      </c>
      <c r="J577" s="204">
        <f t="shared" si="186"/>
        <v>441800</v>
      </c>
      <c r="K577" s="204">
        <f t="shared" si="186"/>
        <v>441800</v>
      </c>
    </row>
    <row r="578" spans="1:11" ht="24" x14ac:dyDescent="0.25">
      <c r="A578" s="208" t="s">
        <v>48</v>
      </c>
      <c r="B578" s="303" t="s">
        <v>979</v>
      </c>
      <c r="C578" s="303" t="s">
        <v>46</v>
      </c>
      <c r="D578" s="203"/>
      <c r="E578" s="203"/>
      <c r="F578" s="204">
        <f>F579</f>
        <v>441800</v>
      </c>
      <c r="G578" s="204">
        <f t="shared" si="186"/>
        <v>441800</v>
      </c>
      <c r="H578" s="204">
        <f t="shared" si="186"/>
        <v>0</v>
      </c>
      <c r="I578" s="204">
        <f t="shared" si="186"/>
        <v>0</v>
      </c>
      <c r="J578" s="204">
        <f t="shared" si="186"/>
        <v>441800</v>
      </c>
      <c r="K578" s="204">
        <f t="shared" si="186"/>
        <v>441800</v>
      </c>
    </row>
    <row r="579" spans="1:11" x14ac:dyDescent="0.25">
      <c r="A579" s="208" t="s">
        <v>1197</v>
      </c>
      <c r="B579" s="303" t="s">
        <v>979</v>
      </c>
      <c r="C579" s="303" t="s">
        <v>46</v>
      </c>
      <c r="D579" s="203" t="s">
        <v>58</v>
      </c>
      <c r="E579" s="203"/>
      <c r="F579" s="204">
        <f>F580</f>
        <v>441800</v>
      </c>
      <c r="G579" s="204">
        <f t="shared" si="186"/>
        <v>441800</v>
      </c>
      <c r="H579" s="204">
        <f t="shared" si="186"/>
        <v>0</v>
      </c>
      <c r="I579" s="204">
        <f t="shared" si="186"/>
        <v>0</v>
      </c>
      <c r="J579" s="204">
        <f t="shared" si="186"/>
        <v>441800</v>
      </c>
      <c r="K579" s="204">
        <f t="shared" si="186"/>
        <v>441800</v>
      </c>
    </row>
    <row r="580" spans="1:11" x14ac:dyDescent="0.25">
      <c r="A580" s="208" t="s">
        <v>64</v>
      </c>
      <c r="B580" s="303" t="s">
        <v>979</v>
      </c>
      <c r="C580" s="303" t="s">
        <v>46</v>
      </c>
      <c r="D580" s="203" t="s">
        <v>58</v>
      </c>
      <c r="E580" s="203" t="s">
        <v>23</v>
      </c>
      <c r="F580" s="204">
        <f>'8. разд '!F465</f>
        <v>441800</v>
      </c>
      <c r="G580" s="204">
        <f>'8. разд '!G465</f>
        <v>441800</v>
      </c>
      <c r="H580" s="204">
        <f>'8. разд '!H465</f>
        <v>0</v>
      </c>
      <c r="I580" s="204">
        <f>'8. разд '!I465</f>
        <v>0</v>
      </c>
      <c r="J580" s="204">
        <f>'8. разд '!J465</f>
        <v>441800</v>
      </c>
      <c r="K580" s="204">
        <f>'8. разд '!K465</f>
        <v>441800</v>
      </c>
    </row>
    <row r="581" spans="1:11" ht="48" x14ac:dyDescent="0.25">
      <c r="A581" s="208" t="s">
        <v>980</v>
      </c>
      <c r="B581" s="303" t="s">
        <v>981</v>
      </c>
      <c r="C581" s="303"/>
      <c r="D581" s="203"/>
      <c r="E581" s="203"/>
      <c r="F581" s="204">
        <f>F582</f>
        <v>59937100</v>
      </c>
      <c r="G581" s="204">
        <f t="shared" ref="G581:K583" si="187">G582</f>
        <v>0</v>
      </c>
      <c r="H581" s="204">
        <f t="shared" si="187"/>
        <v>0</v>
      </c>
      <c r="I581" s="204">
        <f t="shared" si="187"/>
        <v>0</v>
      </c>
      <c r="J581" s="204">
        <f t="shared" si="187"/>
        <v>59937100</v>
      </c>
      <c r="K581" s="204">
        <f t="shared" si="187"/>
        <v>0</v>
      </c>
    </row>
    <row r="582" spans="1:11" ht="24" x14ac:dyDescent="0.25">
      <c r="A582" s="208" t="s">
        <v>48</v>
      </c>
      <c r="B582" s="303" t="s">
        <v>981</v>
      </c>
      <c r="C582" s="303" t="s">
        <v>46</v>
      </c>
      <c r="D582" s="203"/>
      <c r="E582" s="203"/>
      <c r="F582" s="204">
        <f>F583</f>
        <v>59937100</v>
      </c>
      <c r="G582" s="204">
        <f t="shared" si="187"/>
        <v>0</v>
      </c>
      <c r="H582" s="204">
        <f t="shared" si="187"/>
        <v>0</v>
      </c>
      <c r="I582" s="204">
        <f t="shared" si="187"/>
        <v>0</v>
      </c>
      <c r="J582" s="204">
        <f t="shared" si="187"/>
        <v>59937100</v>
      </c>
      <c r="K582" s="204">
        <f t="shared" si="187"/>
        <v>0</v>
      </c>
    </row>
    <row r="583" spans="1:11" x14ac:dyDescent="0.25">
      <c r="A583" s="208" t="s">
        <v>1197</v>
      </c>
      <c r="B583" s="303" t="s">
        <v>981</v>
      </c>
      <c r="C583" s="303" t="s">
        <v>46</v>
      </c>
      <c r="D583" s="203" t="s">
        <v>58</v>
      </c>
      <c r="E583" s="203"/>
      <c r="F583" s="204">
        <f>F584</f>
        <v>59937100</v>
      </c>
      <c r="G583" s="204">
        <f t="shared" si="187"/>
        <v>0</v>
      </c>
      <c r="H583" s="204">
        <f t="shared" si="187"/>
        <v>0</v>
      </c>
      <c r="I583" s="204">
        <f t="shared" si="187"/>
        <v>0</v>
      </c>
      <c r="J583" s="204">
        <f t="shared" si="187"/>
        <v>59937100</v>
      </c>
      <c r="K583" s="204">
        <f t="shared" si="187"/>
        <v>0</v>
      </c>
    </row>
    <row r="584" spans="1:11" x14ac:dyDescent="0.25">
      <c r="A584" s="208" t="s">
        <v>64</v>
      </c>
      <c r="B584" s="303" t="s">
        <v>981</v>
      </c>
      <c r="C584" s="303" t="s">
        <v>46</v>
      </c>
      <c r="D584" s="203" t="s">
        <v>58</v>
      </c>
      <c r="E584" s="203" t="s">
        <v>23</v>
      </c>
      <c r="F584" s="204">
        <f>'8. разд '!F467</f>
        <v>59937100</v>
      </c>
      <c r="G584" s="204">
        <f>'8. разд '!G467</f>
        <v>0</v>
      </c>
      <c r="H584" s="204">
        <f>'8. разд '!H467</f>
        <v>0</v>
      </c>
      <c r="I584" s="204">
        <f>'8. разд '!I467</f>
        <v>0</v>
      </c>
      <c r="J584" s="204">
        <f>'8. разд '!J467</f>
        <v>59937100</v>
      </c>
      <c r="K584" s="204">
        <f>'8. разд '!K467</f>
        <v>0</v>
      </c>
    </row>
    <row r="585" spans="1:11" ht="60" x14ac:dyDescent="0.25">
      <c r="A585" s="208" t="s">
        <v>856</v>
      </c>
      <c r="B585" s="303" t="s">
        <v>982</v>
      </c>
      <c r="C585" s="303"/>
      <c r="D585" s="203"/>
      <c r="E585" s="203"/>
      <c r="F585" s="204">
        <f>F586</f>
        <v>23300</v>
      </c>
      <c r="G585" s="204">
        <f t="shared" ref="G585:K587" si="188">G586</f>
        <v>0</v>
      </c>
      <c r="H585" s="204">
        <f t="shared" si="188"/>
        <v>0</v>
      </c>
      <c r="I585" s="204">
        <f t="shared" si="188"/>
        <v>0</v>
      </c>
      <c r="J585" s="204">
        <f t="shared" si="188"/>
        <v>23300</v>
      </c>
      <c r="K585" s="204">
        <f t="shared" si="188"/>
        <v>0</v>
      </c>
    </row>
    <row r="586" spans="1:11" ht="24" x14ac:dyDescent="0.25">
      <c r="A586" s="208" t="s">
        <v>48</v>
      </c>
      <c r="B586" s="303" t="s">
        <v>982</v>
      </c>
      <c r="C586" s="303" t="s">
        <v>46</v>
      </c>
      <c r="D586" s="203"/>
      <c r="E586" s="203"/>
      <c r="F586" s="204">
        <f>F587</f>
        <v>23300</v>
      </c>
      <c r="G586" s="204">
        <f t="shared" si="188"/>
        <v>0</v>
      </c>
      <c r="H586" s="204">
        <f t="shared" si="188"/>
        <v>0</v>
      </c>
      <c r="I586" s="204">
        <f t="shared" si="188"/>
        <v>0</v>
      </c>
      <c r="J586" s="204">
        <f t="shared" si="188"/>
        <v>23300</v>
      </c>
      <c r="K586" s="204">
        <f t="shared" si="188"/>
        <v>0</v>
      </c>
    </row>
    <row r="587" spans="1:11" x14ac:dyDescent="0.25">
      <c r="A587" s="208" t="s">
        <v>1197</v>
      </c>
      <c r="B587" s="303" t="s">
        <v>982</v>
      </c>
      <c r="C587" s="303" t="s">
        <v>46</v>
      </c>
      <c r="D587" s="203" t="s">
        <v>58</v>
      </c>
      <c r="E587" s="203"/>
      <c r="F587" s="204">
        <f>F588</f>
        <v>23300</v>
      </c>
      <c r="G587" s="204">
        <f t="shared" si="188"/>
        <v>0</v>
      </c>
      <c r="H587" s="204">
        <f t="shared" si="188"/>
        <v>0</v>
      </c>
      <c r="I587" s="204">
        <f t="shared" si="188"/>
        <v>0</v>
      </c>
      <c r="J587" s="204">
        <f t="shared" si="188"/>
        <v>23300</v>
      </c>
      <c r="K587" s="204">
        <f t="shared" si="188"/>
        <v>0</v>
      </c>
    </row>
    <row r="588" spans="1:11" x14ac:dyDescent="0.25">
      <c r="A588" s="208" t="s">
        <v>64</v>
      </c>
      <c r="B588" s="303" t="s">
        <v>982</v>
      </c>
      <c r="C588" s="303" t="s">
        <v>46</v>
      </c>
      <c r="D588" s="203" t="s">
        <v>58</v>
      </c>
      <c r="E588" s="203" t="s">
        <v>23</v>
      </c>
      <c r="F588" s="204">
        <f>'8. разд '!F469</f>
        <v>23300</v>
      </c>
      <c r="G588" s="204">
        <f>'8. разд '!G469</f>
        <v>0</v>
      </c>
      <c r="H588" s="204">
        <f>'8. разд '!H469</f>
        <v>0</v>
      </c>
      <c r="I588" s="204">
        <f>'8. разд '!I469</f>
        <v>0</v>
      </c>
      <c r="J588" s="204">
        <f>'8. разд '!J469</f>
        <v>23300</v>
      </c>
      <c r="K588" s="204">
        <f>'8. разд '!K469</f>
        <v>0</v>
      </c>
    </row>
    <row r="589" spans="1:11" ht="36" x14ac:dyDescent="0.25">
      <c r="A589" s="208" t="s">
        <v>984</v>
      </c>
      <c r="B589" s="303" t="s">
        <v>986</v>
      </c>
      <c r="C589" s="303"/>
      <c r="D589" s="203"/>
      <c r="E589" s="203"/>
      <c r="F589" s="204">
        <f>F590+F594</f>
        <v>520028</v>
      </c>
      <c r="G589" s="204">
        <f t="shared" ref="G589:K589" si="189">G590+G594</f>
        <v>20028</v>
      </c>
      <c r="H589" s="204">
        <f t="shared" si="189"/>
        <v>0</v>
      </c>
      <c r="I589" s="204">
        <f t="shared" si="189"/>
        <v>0</v>
      </c>
      <c r="J589" s="204">
        <f t="shared" si="189"/>
        <v>520028</v>
      </c>
      <c r="K589" s="204">
        <f t="shared" si="189"/>
        <v>20028</v>
      </c>
    </row>
    <row r="590" spans="1:11" ht="36" x14ac:dyDescent="0.25">
      <c r="A590" s="208" t="s">
        <v>638</v>
      </c>
      <c r="B590" s="303" t="s">
        <v>1201</v>
      </c>
      <c r="C590" s="303"/>
      <c r="D590" s="203"/>
      <c r="E590" s="203"/>
      <c r="F590" s="204">
        <f>F591</f>
        <v>20028</v>
      </c>
      <c r="G590" s="204">
        <f t="shared" ref="G590:K592" si="190">G591</f>
        <v>20028</v>
      </c>
      <c r="H590" s="204">
        <f t="shared" si="190"/>
        <v>0</v>
      </c>
      <c r="I590" s="204">
        <f t="shared" si="190"/>
        <v>0</v>
      </c>
      <c r="J590" s="204">
        <f t="shared" si="190"/>
        <v>20028</v>
      </c>
      <c r="K590" s="204">
        <f t="shared" si="190"/>
        <v>20028</v>
      </c>
    </row>
    <row r="591" spans="1:11" ht="24" x14ac:dyDescent="0.25">
      <c r="A591" s="208" t="s">
        <v>48</v>
      </c>
      <c r="B591" s="303" t="s">
        <v>1201</v>
      </c>
      <c r="C591" s="303" t="s">
        <v>46</v>
      </c>
      <c r="D591" s="203"/>
      <c r="E591" s="203"/>
      <c r="F591" s="204">
        <f>F592</f>
        <v>20028</v>
      </c>
      <c r="G591" s="204">
        <f t="shared" si="190"/>
        <v>20028</v>
      </c>
      <c r="H591" s="204">
        <f t="shared" si="190"/>
        <v>0</v>
      </c>
      <c r="I591" s="204">
        <f t="shared" si="190"/>
        <v>0</v>
      </c>
      <c r="J591" s="204">
        <f t="shared" si="190"/>
        <v>20028</v>
      </c>
      <c r="K591" s="204">
        <f t="shared" si="190"/>
        <v>20028</v>
      </c>
    </row>
    <row r="592" spans="1:11" x14ac:dyDescent="0.25">
      <c r="A592" s="208" t="s">
        <v>1197</v>
      </c>
      <c r="B592" s="303" t="s">
        <v>1201</v>
      </c>
      <c r="C592" s="303" t="s">
        <v>46</v>
      </c>
      <c r="D592" s="203" t="s">
        <v>58</v>
      </c>
      <c r="E592" s="203"/>
      <c r="F592" s="204">
        <f>F593</f>
        <v>20028</v>
      </c>
      <c r="G592" s="204">
        <f t="shared" si="190"/>
        <v>20028</v>
      </c>
      <c r="H592" s="204">
        <f t="shared" si="190"/>
        <v>0</v>
      </c>
      <c r="I592" s="204">
        <f t="shared" si="190"/>
        <v>0</v>
      </c>
      <c r="J592" s="204">
        <f t="shared" si="190"/>
        <v>20028</v>
      </c>
      <c r="K592" s="204">
        <f t="shared" si="190"/>
        <v>20028</v>
      </c>
    </row>
    <row r="593" spans="1:11" x14ac:dyDescent="0.25">
      <c r="A593" s="208" t="s">
        <v>64</v>
      </c>
      <c r="B593" s="303" t="s">
        <v>1201</v>
      </c>
      <c r="C593" s="303" t="s">
        <v>46</v>
      </c>
      <c r="D593" s="203" t="s">
        <v>58</v>
      </c>
      <c r="E593" s="203" t="s">
        <v>23</v>
      </c>
      <c r="F593" s="204">
        <f>'8. разд '!F472</f>
        <v>20028</v>
      </c>
      <c r="G593" s="204">
        <f>'8. разд '!G472</f>
        <v>20028</v>
      </c>
      <c r="H593" s="204">
        <f>'8. разд '!H472</f>
        <v>0</v>
      </c>
      <c r="I593" s="204">
        <f>'8. разд '!I472</f>
        <v>0</v>
      </c>
      <c r="J593" s="204">
        <f>'8. разд '!J472</f>
        <v>20028</v>
      </c>
      <c r="K593" s="204">
        <f>'8. разд '!K472</f>
        <v>20028</v>
      </c>
    </row>
    <row r="594" spans="1:11" ht="24" x14ac:dyDescent="0.25">
      <c r="A594" s="208" t="s">
        <v>985</v>
      </c>
      <c r="B594" s="303" t="s">
        <v>987</v>
      </c>
      <c r="C594" s="303"/>
      <c r="D594" s="203"/>
      <c r="E594" s="203"/>
      <c r="F594" s="204">
        <f>F595</f>
        <v>500000</v>
      </c>
      <c r="G594" s="204">
        <f t="shared" ref="G594:K596" si="191">G595</f>
        <v>0</v>
      </c>
      <c r="H594" s="204">
        <f t="shared" si="191"/>
        <v>0</v>
      </c>
      <c r="I594" s="204">
        <f t="shared" si="191"/>
        <v>0</v>
      </c>
      <c r="J594" s="204">
        <f t="shared" si="191"/>
        <v>500000</v>
      </c>
      <c r="K594" s="204">
        <f t="shared" si="191"/>
        <v>0</v>
      </c>
    </row>
    <row r="595" spans="1:11" ht="24" x14ac:dyDescent="0.25">
      <c r="A595" s="208" t="s">
        <v>48</v>
      </c>
      <c r="B595" s="303" t="s">
        <v>987</v>
      </c>
      <c r="C595" s="303" t="s">
        <v>46</v>
      </c>
      <c r="D595" s="203"/>
      <c r="E595" s="203"/>
      <c r="F595" s="204">
        <f>F596</f>
        <v>500000</v>
      </c>
      <c r="G595" s="204">
        <f t="shared" si="191"/>
        <v>0</v>
      </c>
      <c r="H595" s="204">
        <f t="shared" si="191"/>
        <v>0</v>
      </c>
      <c r="I595" s="204">
        <f t="shared" si="191"/>
        <v>0</v>
      </c>
      <c r="J595" s="204">
        <f t="shared" si="191"/>
        <v>500000</v>
      </c>
      <c r="K595" s="204">
        <f t="shared" si="191"/>
        <v>0</v>
      </c>
    </row>
    <row r="596" spans="1:11" x14ac:dyDescent="0.25">
      <c r="A596" s="208" t="s">
        <v>1197</v>
      </c>
      <c r="B596" s="303" t="s">
        <v>987</v>
      </c>
      <c r="C596" s="303" t="s">
        <v>46</v>
      </c>
      <c r="D596" s="203" t="s">
        <v>58</v>
      </c>
      <c r="E596" s="203"/>
      <c r="F596" s="204">
        <f>F597</f>
        <v>500000</v>
      </c>
      <c r="G596" s="204">
        <f t="shared" si="191"/>
        <v>0</v>
      </c>
      <c r="H596" s="204">
        <f t="shared" si="191"/>
        <v>0</v>
      </c>
      <c r="I596" s="204">
        <f t="shared" si="191"/>
        <v>0</v>
      </c>
      <c r="J596" s="204">
        <f t="shared" si="191"/>
        <v>500000</v>
      </c>
      <c r="K596" s="204">
        <f t="shared" si="191"/>
        <v>0</v>
      </c>
    </row>
    <row r="597" spans="1:11" x14ac:dyDescent="0.25">
      <c r="A597" s="208" t="s">
        <v>64</v>
      </c>
      <c r="B597" s="303" t="s">
        <v>987</v>
      </c>
      <c r="C597" s="303" t="s">
        <v>46</v>
      </c>
      <c r="D597" s="203" t="s">
        <v>58</v>
      </c>
      <c r="E597" s="203" t="s">
        <v>23</v>
      </c>
      <c r="F597" s="204">
        <f>'8. разд '!F474</f>
        <v>500000</v>
      </c>
      <c r="G597" s="204">
        <f>'8. разд '!G474</f>
        <v>0</v>
      </c>
      <c r="H597" s="204">
        <f>'8. разд '!H474</f>
        <v>0</v>
      </c>
      <c r="I597" s="204">
        <f>'8. разд '!I474</f>
        <v>0</v>
      </c>
      <c r="J597" s="204">
        <f>'8. разд '!J474</f>
        <v>500000</v>
      </c>
      <c r="K597" s="204">
        <f>'8. разд '!K474</f>
        <v>0</v>
      </c>
    </row>
    <row r="598" spans="1:11" ht="24" x14ac:dyDescent="0.25">
      <c r="A598" s="208" t="s">
        <v>893</v>
      </c>
      <c r="B598" s="303" t="s">
        <v>988</v>
      </c>
      <c r="C598" s="303"/>
      <c r="D598" s="203"/>
      <c r="E598" s="203"/>
      <c r="F598" s="204">
        <f>F599</f>
        <v>98652700</v>
      </c>
      <c r="G598" s="204">
        <f t="shared" ref="G598:K598" si="192">G599</f>
        <v>779500</v>
      </c>
      <c r="H598" s="204">
        <f t="shared" si="192"/>
        <v>0</v>
      </c>
      <c r="I598" s="204">
        <f t="shared" si="192"/>
        <v>0</v>
      </c>
      <c r="J598" s="204">
        <f t="shared" si="192"/>
        <v>98652700</v>
      </c>
      <c r="K598" s="204">
        <f t="shared" si="192"/>
        <v>779500</v>
      </c>
    </row>
    <row r="599" spans="1:11" ht="36" x14ac:dyDescent="0.25">
      <c r="A599" s="208" t="s">
        <v>990</v>
      </c>
      <c r="B599" s="303" t="s">
        <v>989</v>
      </c>
      <c r="C599" s="303"/>
      <c r="D599" s="203"/>
      <c r="E599" s="203"/>
      <c r="F599" s="204">
        <f>F600+F604+F608+F612+F616</f>
        <v>98652700</v>
      </c>
      <c r="G599" s="204">
        <f t="shared" ref="G599:K599" si="193">G600+G604+G608+G612+G616</f>
        <v>779500</v>
      </c>
      <c r="H599" s="204">
        <f t="shared" si="193"/>
        <v>0</v>
      </c>
      <c r="I599" s="204">
        <f t="shared" si="193"/>
        <v>0</v>
      </c>
      <c r="J599" s="204">
        <f t="shared" si="193"/>
        <v>98652700</v>
      </c>
      <c r="K599" s="204">
        <f t="shared" si="193"/>
        <v>779500</v>
      </c>
    </row>
    <row r="600" spans="1:11" ht="48" x14ac:dyDescent="0.25">
      <c r="A600" s="208" t="s">
        <v>14</v>
      </c>
      <c r="B600" s="303" t="s">
        <v>991</v>
      </c>
      <c r="C600" s="303"/>
      <c r="D600" s="203"/>
      <c r="E600" s="203"/>
      <c r="F600" s="204">
        <f>F601</f>
        <v>1000000</v>
      </c>
      <c r="G600" s="204">
        <f t="shared" ref="G600:K602" si="194">G601</f>
        <v>0</v>
      </c>
      <c r="H600" s="204">
        <f t="shared" si="194"/>
        <v>0</v>
      </c>
      <c r="I600" s="204">
        <f t="shared" si="194"/>
        <v>0</v>
      </c>
      <c r="J600" s="204">
        <f t="shared" si="194"/>
        <v>1000000</v>
      </c>
      <c r="K600" s="204">
        <f t="shared" si="194"/>
        <v>0</v>
      </c>
    </row>
    <row r="601" spans="1:11" ht="24" x14ac:dyDescent="0.25">
      <c r="A601" s="208" t="s">
        <v>48</v>
      </c>
      <c r="B601" s="303" t="s">
        <v>991</v>
      </c>
      <c r="C601" s="303" t="s">
        <v>46</v>
      </c>
      <c r="D601" s="203"/>
      <c r="E601" s="203"/>
      <c r="F601" s="204">
        <f>F602</f>
        <v>1000000</v>
      </c>
      <c r="G601" s="204">
        <f t="shared" si="194"/>
        <v>0</v>
      </c>
      <c r="H601" s="204">
        <f t="shared" si="194"/>
        <v>0</v>
      </c>
      <c r="I601" s="204">
        <f t="shared" si="194"/>
        <v>0</v>
      </c>
      <c r="J601" s="204">
        <f t="shared" si="194"/>
        <v>1000000</v>
      </c>
      <c r="K601" s="204">
        <f t="shared" si="194"/>
        <v>0</v>
      </c>
    </row>
    <row r="602" spans="1:11" x14ac:dyDescent="0.25">
      <c r="A602" s="208" t="s">
        <v>1197</v>
      </c>
      <c r="B602" s="303" t="s">
        <v>991</v>
      </c>
      <c r="C602" s="303" t="s">
        <v>46</v>
      </c>
      <c r="D602" s="203" t="s">
        <v>58</v>
      </c>
      <c r="E602" s="203"/>
      <c r="F602" s="204">
        <f>F603</f>
        <v>1000000</v>
      </c>
      <c r="G602" s="204">
        <f t="shared" si="194"/>
        <v>0</v>
      </c>
      <c r="H602" s="204">
        <f t="shared" si="194"/>
        <v>0</v>
      </c>
      <c r="I602" s="204">
        <f t="shared" si="194"/>
        <v>0</v>
      </c>
      <c r="J602" s="204">
        <f t="shared" si="194"/>
        <v>1000000</v>
      </c>
      <c r="K602" s="204">
        <f t="shared" si="194"/>
        <v>0</v>
      </c>
    </row>
    <row r="603" spans="1:11" x14ac:dyDescent="0.25">
      <c r="A603" s="208" t="s">
        <v>64</v>
      </c>
      <c r="B603" s="303" t="s">
        <v>991</v>
      </c>
      <c r="C603" s="303" t="s">
        <v>46</v>
      </c>
      <c r="D603" s="203" t="s">
        <v>58</v>
      </c>
      <c r="E603" s="203" t="s">
        <v>23</v>
      </c>
      <c r="F603" s="204">
        <f>'8. разд '!F478</f>
        <v>1000000</v>
      </c>
      <c r="G603" s="204">
        <f>'8. разд '!G478</f>
        <v>0</v>
      </c>
      <c r="H603" s="204">
        <f>'8. разд '!H478</f>
        <v>0</v>
      </c>
      <c r="I603" s="204">
        <f>'8. разд '!I478</f>
        <v>0</v>
      </c>
      <c r="J603" s="204">
        <f>'8. разд '!J478</f>
        <v>1000000</v>
      </c>
      <c r="K603" s="204">
        <f>'8. разд '!K478</f>
        <v>0</v>
      </c>
    </row>
    <row r="604" spans="1:11" ht="60" x14ac:dyDescent="0.25">
      <c r="A604" s="208" t="s">
        <v>63</v>
      </c>
      <c r="B604" s="303" t="s">
        <v>992</v>
      </c>
      <c r="C604" s="303"/>
      <c r="D604" s="203"/>
      <c r="E604" s="203"/>
      <c r="F604" s="204">
        <f>F605</f>
        <v>779500</v>
      </c>
      <c r="G604" s="204">
        <f t="shared" ref="G604:K606" si="195">G605</f>
        <v>779500</v>
      </c>
      <c r="H604" s="204">
        <f t="shared" si="195"/>
        <v>0</v>
      </c>
      <c r="I604" s="204">
        <f t="shared" si="195"/>
        <v>0</v>
      </c>
      <c r="J604" s="204">
        <f t="shared" si="195"/>
        <v>779500</v>
      </c>
      <c r="K604" s="204">
        <f t="shared" si="195"/>
        <v>779500</v>
      </c>
    </row>
    <row r="605" spans="1:11" ht="24" x14ac:dyDescent="0.25">
      <c r="A605" s="208" t="s">
        <v>48</v>
      </c>
      <c r="B605" s="303" t="s">
        <v>992</v>
      </c>
      <c r="C605" s="303" t="s">
        <v>46</v>
      </c>
      <c r="D605" s="203"/>
      <c r="E605" s="203"/>
      <c r="F605" s="204">
        <f>F606</f>
        <v>779500</v>
      </c>
      <c r="G605" s="204">
        <f t="shared" si="195"/>
        <v>779500</v>
      </c>
      <c r="H605" s="204">
        <f t="shared" si="195"/>
        <v>0</v>
      </c>
      <c r="I605" s="204">
        <f t="shared" si="195"/>
        <v>0</v>
      </c>
      <c r="J605" s="204">
        <f t="shared" si="195"/>
        <v>779500</v>
      </c>
      <c r="K605" s="204">
        <f t="shared" si="195"/>
        <v>779500</v>
      </c>
    </row>
    <row r="606" spans="1:11" x14ac:dyDescent="0.25">
      <c r="A606" s="208" t="s">
        <v>1197</v>
      </c>
      <c r="B606" s="303" t="s">
        <v>992</v>
      </c>
      <c r="C606" s="303" t="s">
        <v>46</v>
      </c>
      <c r="D606" s="203" t="s">
        <v>58</v>
      </c>
      <c r="E606" s="203"/>
      <c r="F606" s="204">
        <f>F607</f>
        <v>779500</v>
      </c>
      <c r="G606" s="204">
        <f t="shared" si="195"/>
        <v>779500</v>
      </c>
      <c r="H606" s="204">
        <f t="shared" si="195"/>
        <v>0</v>
      </c>
      <c r="I606" s="204">
        <f t="shared" si="195"/>
        <v>0</v>
      </c>
      <c r="J606" s="204">
        <f t="shared" si="195"/>
        <v>779500</v>
      </c>
      <c r="K606" s="204">
        <f t="shared" si="195"/>
        <v>779500</v>
      </c>
    </row>
    <row r="607" spans="1:11" x14ac:dyDescent="0.25">
      <c r="A607" s="208" t="s">
        <v>64</v>
      </c>
      <c r="B607" s="303" t="s">
        <v>992</v>
      </c>
      <c r="C607" s="303" t="s">
        <v>46</v>
      </c>
      <c r="D607" s="203" t="s">
        <v>58</v>
      </c>
      <c r="E607" s="203" t="s">
        <v>23</v>
      </c>
      <c r="F607" s="204">
        <f>'8. разд '!F480</f>
        <v>779500</v>
      </c>
      <c r="G607" s="204">
        <f>'8. разд '!G480</f>
        <v>779500</v>
      </c>
      <c r="H607" s="204">
        <f>'8. разд '!H480</f>
        <v>0</v>
      </c>
      <c r="I607" s="204">
        <f>'8. разд '!I480</f>
        <v>0</v>
      </c>
      <c r="J607" s="204">
        <f>'8. разд '!J480</f>
        <v>779500</v>
      </c>
      <c r="K607" s="204">
        <f>'8. разд '!K480</f>
        <v>779500</v>
      </c>
    </row>
    <row r="608" spans="1:11" ht="48" x14ac:dyDescent="0.25">
      <c r="A608" s="208" t="s">
        <v>993</v>
      </c>
      <c r="B608" s="303" t="s">
        <v>994</v>
      </c>
      <c r="C608" s="303"/>
      <c r="D608" s="203"/>
      <c r="E608" s="203"/>
      <c r="F608" s="204">
        <f>F609</f>
        <v>96787200</v>
      </c>
      <c r="G608" s="204">
        <f t="shared" ref="G608:K610" si="196">G609</f>
        <v>0</v>
      </c>
      <c r="H608" s="204">
        <f t="shared" si="196"/>
        <v>0</v>
      </c>
      <c r="I608" s="204">
        <f t="shared" si="196"/>
        <v>0</v>
      </c>
      <c r="J608" s="204">
        <f t="shared" si="196"/>
        <v>96787200</v>
      </c>
      <c r="K608" s="204">
        <f t="shared" si="196"/>
        <v>0</v>
      </c>
    </row>
    <row r="609" spans="1:11" ht="24" x14ac:dyDescent="0.25">
      <c r="A609" s="208" t="s">
        <v>48</v>
      </c>
      <c r="B609" s="303" t="s">
        <v>994</v>
      </c>
      <c r="C609" s="303" t="s">
        <v>46</v>
      </c>
      <c r="D609" s="203"/>
      <c r="E609" s="203"/>
      <c r="F609" s="204">
        <f>F610</f>
        <v>96787200</v>
      </c>
      <c r="G609" s="204">
        <f t="shared" si="196"/>
        <v>0</v>
      </c>
      <c r="H609" s="204">
        <f t="shared" si="196"/>
        <v>0</v>
      </c>
      <c r="I609" s="204">
        <f t="shared" si="196"/>
        <v>0</v>
      </c>
      <c r="J609" s="204">
        <f t="shared" si="196"/>
        <v>96787200</v>
      </c>
      <c r="K609" s="204">
        <f t="shared" si="196"/>
        <v>0</v>
      </c>
    </row>
    <row r="610" spans="1:11" x14ac:dyDescent="0.25">
      <c r="A610" s="208" t="s">
        <v>1197</v>
      </c>
      <c r="B610" s="303" t="s">
        <v>994</v>
      </c>
      <c r="C610" s="303" t="s">
        <v>46</v>
      </c>
      <c r="D610" s="203" t="s">
        <v>58</v>
      </c>
      <c r="E610" s="203"/>
      <c r="F610" s="204">
        <f>F611</f>
        <v>96787200</v>
      </c>
      <c r="G610" s="204">
        <f t="shared" si="196"/>
        <v>0</v>
      </c>
      <c r="H610" s="204">
        <f t="shared" si="196"/>
        <v>0</v>
      </c>
      <c r="I610" s="204">
        <f t="shared" si="196"/>
        <v>0</v>
      </c>
      <c r="J610" s="204">
        <f t="shared" si="196"/>
        <v>96787200</v>
      </c>
      <c r="K610" s="204">
        <f t="shared" si="196"/>
        <v>0</v>
      </c>
    </row>
    <row r="611" spans="1:11" x14ac:dyDescent="0.25">
      <c r="A611" s="208" t="s">
        <v>64</v>
      </c>
      <c r="B611" s="303" t="s">
        <v>994</v>
      </c>
      <c r="C611" s="303" t="s">
        <v>46</v>
      </c>
      <c r="D611" s="203" t="s">
        <v>58</v>
      </c>
      <c r="E611" s="203" t="s">
        <v>23</v>
      </c>
      <c r="F611" s="204">
        <f>'8. разд '!F482</f>
        <v>96787200</v>
      </c>
      <c r="G611" s="204">
        <f>'8. разд '!G482</f>
        <v>0</v>
      </c>
      <c r="H611" s="204">
        <f>'8. разд '!H482</f>
        <v>0</v>
      </c>
      <c r="I611" s="204">
        <f>'8. разд '!I482</f>
        <v>0</v>
      </c>
      <c r="J611" s="204">
        <f>'8. разд '!J482</f>
        <v>96787200</v>
      </c>
      <c r="K611" s="204">
        <f>'8. разд '!K482</f>
        <v>0</v>
      </c>
    </row>
    <row r="612" spans="1:11" ht="36" x14ac:dyDescent="0.25">
      <c r="A612" s="208" t="s">
        <v>519</v>
      </c>
      <c r="B612" s="303" t="s">
        <v>1003</v>
      </c>
      <c r="C612" s="303"/>
      <c r="D612" s="203"/>
      <c r="E612" s="203"/>
      <c r="F612" s="204">
        <f>F613</f>
        <v>45000</v>
      </c>
      <c r="G612" s="204">
        <f t="shared" ref="G612:K614" si="197">G613</f>
        <v>0</v>
      </c>
      <c r="H612" s="204">
        <f t="shared" si="197"/>
        <v>0</v>
      </c>
      <c r="I612" s="204">
        <f t="shared" si="197"/>
        <v>0</v>
      </c>
      <c r="J612" s="204">
        <f t="shared" si="197"/>
        <v>45000</v>
      </c>
      <c r="K612" s="204">
        <f t="shared" si="197"/>
        <v>0</v>
      </c>
    </row>
    <row r="613" spans="1:11" ht="24" x14ac:dyDescent="0.25">
      <c r="A613" s="208" t="s">
        <v>48</v>
      </c>
      <c r="B613" s="303" t="s">
        <v>1003</v>
      </c>
      <c r="C613" s="303" t="s">
        <v>46</v>
      </c>
      <c r="D613" s="203"/>
      <c r="E613" s="203"/>
      <c r="F613" s="204">
        <f>F614</f>
        <v>45000</v>
      </c>
      <c r="G613" s="204">
        <f t="shared" si="197"/>
        <v>0</v>
      </c>
      <c r="H613" s="204">
        <f t="shared" si="197"/>
        <v>0</v>
      </c>
      <c r="I613" s="204">
        <f t="shared" si="197"/>
        <v>0</v>
      </c>
      <c r="J613" s="204">
        <f t="shared" si="197"/>
        <v>45000</v>
      </c>
      <c r="K613" s="204">
        <f t="shared" si="197"/>
        <v>0</v>
      </c>
    </row>
    <row r="614" spans="1:11" x14ac:dyDescent="0.25">
      <c r="A614" s="208" t="s">
        <v>1197</v>
      </c>
      <c r="B614" s="303" t="s">
        <v>1003</v>
      </c>
      <c r="C614" s="303" t="s">
        <v>46</v>
      </c>
      <c r="D614" s="203" t="s">
        <v>58</v>
      </c>
      <c r="E614" s="203"/>
      <c r="F614" s="204">
        <f>F615</f>
        <v>45000</v>
      </c>
      <c r="G614" s="204">
        <f t="shared" si="197"/>
        <v>0</v>
      </c>
      <c r="H614" s="204">
        <f t="shared" si="197"/>
        <v>0</v>
      </c>
      <c r="I614" s="204">
        <f t="shared" si="197"/>
        <v>0</v>
      </c>
      <c r="J614" s="204">
        <f t="shared" si="197"/>
        <v>45000</v>
      </c>
      <c r="K614" s="204">
        <f t="shared" si="197"/>
        <v>0</v>
      </c>
    </row>
    <row r="615" spans="1:11" x14ac:dyDescent="0.25">
      <c r="A615" s="208" t="s">
        <v>1198</v>
      </c>
      <c r="B615" s="303" t="s">
        <v>1003</v>
      </c>
      <c r="C615" s="303" t="s">
        <v>46</v>
      </c>
      <c r="D615" s="203" t="s">
        <v>58</v>
      </c>
      <c r="E615" s="203" t="s">
        <v>2</v>
      </c>
      <c r="F615" s="204">
        <f>'8. разд '!F501</f>
        <v>45000</v>
      </c>
      <c r="G615" s="204">
        <f>'8. разд '!G501</f>
        <v>0</v>
      </c>
      <c r="H615" s="204">
        <f>'8. разд '!H501</f>
        <v>0</v>
      </c>
      <c r="I615" s="204">
        <f>'8. разд '!I501</f>
        <v>0</v>
      </c>
      <c r="J615" s="204">
        <f>'8. разд '!J501</f>
        <v>45000</v>
      </c>
      <c r="K615" s="204">
        <f>'8. разд '!K501</f>
        <v>0</v>
      </c>
    </row>
    <row r="616" spans="1:11" ht="60" x14ac:dyDescent="0.25">
      <c r="A616" s="208" t="s">
        <v>856</v>
      </c>
      <c r="B616" s="303" t="s">
        <v>995</v>
      </c>
      <c r="C616" s="303"/>
      <c r="D616" s="203"/>
      <c r="E616" s="203"/>
      <c r="F616" s="204">
        <f>F617</f>
        <v>41000</v>
      </c>
      <c r="G616" s="204">
        <f t="shared" ref="G616:K618" si="198">G617</f>
        <v>0</v>
      </c>
      <c r="H616" s="204">
        <f t="shared" si="198"/>
        <v>0</v>
      </c>
      <c r="I616" s="204">
        <f t="shared" si="198"/>
        <v>0</v>
      </c>
      <c r="J616" s="204">
        <f t="shared" si="198"/>
        <v>41000</v>
      </c>
      <c r="K616" s="204">
        <f t="shared" si="198"/>
        <v>0</v>
      </c>
    </row>
    <row r="617" spans="1:11" ht="24" x14ac:dyDescent="0.25">
      <c r="A617" s="208" t="s">
        <v>48</v>
      </c>
      <c r="B617" s="303" t="s">
        <v>995</v>
      </c>
      <c r="C617" s="303" t="s">
        <v>46</v>
      </c>
      <c r="D617" s="203"/>
      <c r="E617" s="203"/>
      <c r="F617" s="204">
        <f>F618</f>
        <v>41000</v>
      </c>
      <c r="G617" s="204">
        <f t="shared" si="198"/>
        <v>0</v>
      </c>
      <c r="H617" s="204">
        <f t="shared" si="198"/>
        <v>0</v>
      </c>
      <c r="I617" s="204">
        <f t="shared" si="198"/>
        <v>0</v>
      </c>
      <c r="J617" s="204">
        <f t="shared" si="198"/>
        <v>41000</v>
      </c>
      <c r="K617" s="204">
        <f t="shared" si="198"/>
        <v>0</v>
      </c>
    </row>
    <row r="618" spans="1:11" x14ac:dyDescent="0.25">
      <c r="A618" s="208" t="s">
        <v>1197</v>
      </c>
      <c r="B618" s="303" t="s">
        <v>995</v>
      </c>
      <c r="C618" s="303" t="s">
        <v>46</v>
      </c>
      <c r="D618" s="203" t="s">
        <v>58</v>
      </c>
      <c r="E618" s="203"/>
      <c r="F618" s="204">
        <f>F619</f>
        <v>41000</v>
      </c>
      <c r="G618" s="204">
        <f t="shared" si="198"/>
        <v>0</v>
      </c>
      <c r="H618" s="204">
        <f t="shared" si="198"/>
        <v>0</v>
      </c>
      <c r="I618" s="204">
        <f t="shared" si="198"/>
        <v>0</v>
      </c>
      <c r="J618" s="204">
        <f t="shared" si="198"/>
        <v>41000</v>
      </c>
      <c r="K618" s="204">
        <f t="shared" si="198"/>
        <v>0</v>
      </c>
    </row>
    <row r="619" spans="1:11" x14ac:dyDescent="0.25">
      <c r="A619" s="208" t="s">
        <v>64</v>
      </c>
      <c r="B619" s="303" t="s">
        <v>995</v>
      </c>
      <c r="C619" s="303" t="s">
        <v>46</v>
      </c>
      <c r="D619" s="203" t="s">
        <v>58</v>
      </c>
      <c r="E619" s="203" t="s">
        <v>23</v>
      </c>
      <c r="F619" s="204">
        <f>'8. разд '!F484</f>
        <v>41000</v>
      </c>
      <c r="G619" s="204">
        <f>'8. разд '!G484</f>
        <v>0</v>
      </c>
      <c r="H619" s="204">
        <f>'8. разд '!H484</f>
        <v>0</v>
      </c>
      <c r="I619" s="204">
        <f>'8. разд '!I484</f>
        <v>0</v>
      </c>
      <c r="J619" s="204">
        <f>'8. разд '!J484</f>
        <v>41000</v>
      </c>
      <c r="K619" s="204">
        <f>'8. разд '!K484</f>
        <v>0</v>
      </c>
    </row>
    <row r="620" spans="1:11" ht="24" x14ac:dyDescent="0.25">
      <c r="A620" s="208" t="s">
        <v>894</v>
      </c>
      <c r="B620" s="303" t="s">
        <v>996</v>
      </c>
      <c r="C620" s="303"/>
      <c r="D620" s="203"/>
      <c r="E620" s="203"/>
      <c r="F620" s="204">
        <f>F621+F626</f>
        <v>14364400</v>
      </c>
      <c r="G620" s="204">
        <f t="shared" ref="G620:K620" si="199">G621+G626</f>
        <v>0</v>
      </c>
      <c r="H620" s="204">
        <f t="shared" si="199"/>
        <v>0</v>
      </c>
      <c r="I620" s="204">
        <f t="shared" si="199"/>
        <v>0</v>
      </c>
      <c r="J620" s="204">
        <f t="shared" si="199"/>
        <v>14364400</v>
      </c>
      <c r="K620" s="204">
        <f t="shared" si="199"/>
        <v>0</v>
      </c>
    </row>
    <row r="621" spans="1:11" ht="24" x14ac:dyDescent="0.25">
      <c r="A621" s="208" t="s">
        <v>1000</v>
      </c>
      <c r="B621" s="303" t="s">
        <v>997</v>
      </c>
      <c r="C621" s="303"/>
      <c r="D621" s="203"/>
      <c r="E621" s="203"/>
      <c r="F621" s="204">
        <f>F622</f>
        <v>200000</v>
      </c>
      <c r="G621" s="204">
        <f t="shared" ref="G621:K624" si="200">G622</f>
        <v>0</v>
      </c>
      <c r="H621" s="204">
        <f t="shared" si="200"/>
        <v>0</v>
      </c>
      <c r="I621" s="204">
        <f t="shared" si="200"/>
        <v>0</v>
      </c>
      <c r="J621" s="204">
        <f t="shared" si="200"/>
        <v>200000</v>
      </c>
      <c r="K621" s="204">
        <f t="shared" si="200"/>
        <v>0</v>
      </c>
    </row>
    <row r="622" spans="1:11" ht="48" x14ac:dyDescent="0.25">
      <c r="A622" s="208" t="s">
        <v>14</v>
      </c>
      <c r="B622" s="303" t="s">
        <v>998</v>
      </c>
      <c r="C622" s="303"/>
      <c r="D622" s="203"/>
      <c r="E622" s="203"/>
      <c r="F622" s="204">
        <f>F623</f>
        <v>200000</v>
      </c>
      <c r="G622" s="204">
        <f t="shared" si="200"/>
        <v>0</v>
      </c>
      <c r="H622" s="204">
        <f t="shared" si="200"/>
        <v>0</v>
      </c>
      <c r="I622" s="204">
        <f t="shared" si="200"/>
        <v>0</v>
      </c>
      <c r="J622" s="204">
        <f t="shared" si="200"/>
        <v>200000</v>
      </c>
      <c r="K622" s="204">
        <f t="shared" si="200"/>
        <v>0</v>
      </c>
    </row>
    <row r="623" spans="1:11" ht="24" x14ac:dyDescent="0.25">
      <c r="A623" s="208" t="s">
        <v>48</v>
      </c>
      <c r="B623" s="303" t="s">
        <v>998</v>
      </c>
      <c r="C623" s="303" t="s">
        <v>46</v>
      </c>
      <c r="D623" s="203"/>
      <c r="E623" s="203"/>
      <c r="F623" s="204">
        <f>F624</f>
        <v>200000</v>
      </c>
      <c r="G623" s="204">
        <f t="shared" si="200"/>
        <v>0</v>
      </c>
      <c r="H623" s="204">
        <f t="shared" si="200"/>
        <v>0</v>
      </c>
      <c r="I623" s="204">
        <f t="shared" si="200"/>
        <v>0</v>
      </c>
      <c r="J623" s="204">
        <f t="shared" si="200"/>
        <v>200000</v>
      </c>
      <c r="K623" s="204">
        <f t="shared" si="200"/>
        <v>0</v>
      </c>
    </row>
    <row r="624" spans="1:11" x14ac:dyDescent="0.25">
      <c r="A624" s="208" t="s">
        <v>1197</v>
      </c>
      <c r="B624" s="303" t="s">
        <v>998</v>
      </c>
      <c r="C624" s="303" t="s">
        <v>46</v>
      </c>
      <c r="D624" s="203" t="s">
        <v>58</v>
      </c>
      <c r="E624" s="203"/>
      <c r="F624" s="204">
        <f>F625</f>
        <v>200000</v>
      </c>
      <c r="G624" s="204">
        <f t="shared" si="200"/>
        <v>0</v>
      </c>
      <c r="H624" s="204">
        <f t="shared" si="200"/>
        <v>0</v>
      </c>
      <c r="I624" s="204">
        <f t="shared" si="200"/>
        <v>0</v>
      </c>
      <c r="J624" s="204">
        <f t="shared" si="200"/>
        <v>200000</v>
      </c>
      <c r="K624" s="204">
        <f t="shared" si="200"/>
        <v>0</v>
      </c>
    </row>
    <row r="625" spans="1:11" x14ac:dyDescent="0.25">
      <c r="A625" s="208" t="s">
        <v>64</v>
      </c>
      <c r="B625" s="303" t="s">
        <v>998</v>
      </c>
      <c r="C625" s="303" t="s">
        <v>46</v>
      </c>
      <c r="D625" s="203" t="s">
        <v>58</v>
      </c>
      <c r="E625" s="203" t="s">
        <v>23</v>
      </c>
      <c r="F625" s="204">
        <f>'8. разд '!F488</f>
        <v>200000</v>
      </c>
      <c r="G625" s="204">
        <f>'8. разд '!G488</f>
        <v>0</v>
      </c>
      <c r="H625" s="204">
        <f>'8. разд '!H488</f>
        <v>0</v>
      </c>
      <c r="I625" s="204">
        <f>'8. разд '!I488</f>
        <v>0</v>
      </c>
      <c r="J625" s="204">
        <f>'8. разд '!J488</f>
        <v>200000</v>
      </c>
      <c r="K625" s="204">
        <f>'8. разд '!K488</f>
        <v>0</v>
      </c>
    </row>
    <row r="626" spans="1:11" ht="48" x14ac:dyDescent="0.25">
      <c r="A626" s="208" t="s">
        <v>1152</v>
      </c>
      <c r="B626" s="303" t="s">
        <v>999</v>
      </c>
      <c r="C626" s="303"/>
      <c r="D626" s="203"/>
      <c r="E626" s="203"/>
      <c r="F626" s="204">
        <f>F627</f>
        <v>14164400</v>
      </c>
      <c r="G626" s="204">
        <f t="shared" ref="G626:K628" si="201">G627</f>
        <v>0</v>
      </c>
      <c r="H626" s="204">
        <f t="shared" si="201"/>
        <v>0</v>
      </c>
      <c r="I626" s="204">
        <f t="shared" si="201"/>
        <v>0</v>
      </c>
      <c r="J626" s="204">
        <f t="shared" si="201"/>
        <v>14164400</v>
      </c>
      <c r="K626" s="204">
        <f t="shared" si="201"/>
        <v>0</v>
      </c>
    </row>
    <row r="627" spans="1:11" ht="24" x14ac:dyDescent="0.25">
      <c r="A627" s="208" t="s">
        <v>48</v>
      </c>
      <c r="B627" s="303" t="s">
        <v>999</v>
      </c>
      <c r="C627" s="303" t="s">
        <v>46</v>
      </c>
      <c r="D627" s="203"/>
      <c r="E627" s="203"/>
      <c r="F627" s="204">
        <f>F628</f>
        <v>14164400</v>
      </c>
      <c r="G627" s="204">
        <f t="shared" si="201"/>
        <v>0</v>
      </c>
      <c r="H627" s="204">
        <f t="shared" si="201"/>
        <v>0</v>
      </c>
      <c r="I627" s="204">
        <f t="shared" si="201"/>
        <v>0</v>
      </c>
      <c r="J627" s="204">
        <f t="shared" si="201"/>
        <v>14164400</v>
      </c>
      <c r="K627" s="204">
        <f t="shared" si="201"/>
        <v>0</v>
      </c>
    </row>
    <row r="628" spans="1:11" x14ac:dyDescent="0.25">
      <c r="A628" s="208" t="s">
        <v>1197</v>
      </c>
      <c r="B628" s="303" t="s">
        <v>999</v>
      </c>
      <c r="C628" s="303" t="s">
        <v>46</v>
      </c>
      <c r="D628" s="203" t="s">
        <v>58</v>
      </c>
      <c r="E628" s="203"/>
      <c r="F628" s="204">
        <f>F629</f>
        <v>14164400</v>
      </c>
      <c r="G628" s="204">
        <f t="shared" si="201"/>
        <v>0</v>
      </c>
      <c r="H628" s="204">
        <f t="shared" si="201"/>
        <v>0</v>
      </c>
      <c r="I628" s="204">
        <f t="shared" si="201"/>
        <v>0</v>
      </c>
      <c r="J628" s="204">
        <f t="shared" si="201"/>
        <v>14164400</v>
      </c>
      <c r="K628" s="204">
        <f t="shared" si="201"/>
        <v>0</v>
      </c>
    </row>
    <row r="629" spans="1:11" x14ac:dyDescent="0.25">
      <c r="A629" s="208" t="s">
        <v>64</v>
      </c>
      <c r="B629" s="303" t="s">
        <v>999</v>
      </c>
      <c r="C629" s="303" t="s">
        <v>46</v>
      </c>
      <c r="D629" s="203" t="s">
        <v>58</v>
      </c>
      <c r="E629" s="203" t="s">
        <v>23</v>
      </c>
      <c r="F629" s="204">
        <f>'8. разд '!F490</f>
        <v>14164400</v>
      </c>
      <c r="G629" s="204">
        <f>'8. разд '!G490</f>
        <v>0</v>
      </c>
      <c r="H629" s="204">
        <f>'8. разд '!H490</f>
        <v>0</v>
      </c>
      <c r="I629" s="204">
        <f>'8. разд '!I490</f>
        <v>0</v>
      </c>
      <c r="J629" s="204">
        <f>'8. разд '!J490</f>
        <v>14164400</v>
      </c>
      <c r="K629" s="204">
        <f>'8. разд '!K490</f>
        <v>0</v>
      </c>
    </row>
    <row r="630" spans="1:11" ht="36" x14ac:dyDescent="0.25">
      <c r="A630" s="208" t="s">
        <v>1192</v>
      </c>
      <c r="B630" s="303" t="s">
        <v>797</v>
      </c>
      <c r="C630" s="304"/>
      <c r="D630" s="203"/>
      <c r="E630" s="203"/>
      <c r="F630" s="204">
        <f>F631</f>
        <v>2304000</v>
      </c>
      <c r="G630" s="204">
        <f t="shared" ref="G630:K631" si="202">G631</f>
        <v>0</v>
      </c>
      <c r="H630" s="204">
        <f t="shared" si="202"/>
        <v>0</v>
      </c>
      <c r="I630" s="204">
        <f t="shared" si="202"/>
        <v>0</v>
      </c>
      <c r="J630" s="204">
        <f t="shared" si="202"/>
        <v>2304000</v>
      </c>
      <c r="K630" s="204">
        <f t="shared" si="202"/>
        <v>0</v>
      </c>
    </row>
    <row r="631" spans="1:11" ht="48" x14ac:dyDescent="0.25">
      <c r="A631" s="208" t="s">
        <v>795</v>
      </c>
      <c r="B631" s="303" t="s">
        <v>798</v>
      </c>
      <c r="C631" s="304"/>
      <c r="D631" s="203"/>
      <c r="E631" s="203"/>
      <c r="F631" s="204">
        <f>F632</f>
        <v>2304000</v>
      </c>
      <c r="G631" s="204">
        <f t="shared" si="202"/>
        <v>0</v>
      </c>
      <c r="H631" s="204">
        <f t="shared" si="202"/>
        <v>0</v>
      </c>
      <c r="I631" s="204">
        <f t="shared" si="202"/>
        <v>0</v>
      </c>
      <c r="J631" s="204">
        <f t="shared" si="202"/>
        <v>2304000</v>
      </c>
      <c r="K631" s="204">
        <f t="shared" si="202"/>
        <v>0</v>
      </c>
    </row>
    <row r="632" spans="1:11" x14ac:dyDescent="0.25">
      <c r="A632" s="177" t="s">
        <v>25</v>
      </c>
      <c r="B632" s="303" t="s">
        <v>800</v>
      </c>
      <c r="C632" s="304"/>
      <c r="D632" s="203"/>
      <c r="E632" s="203"/>
      <c r="F632" s="204">
        <f>F633+F634</f>
        <v>2304000</v>
      </c>
      <c r="G632" s="204">
        <f t="shared" ref="G632:K632" si="203">G633+G634</f>
        <v>0</v>
      </c>
      <c r="H632" s="204">
        <f t="shared" si="203"/>
        <v>0</v>
      </c>
      <c r="I632" s="204">
        <f t="shared" si="203"/>
        <v>0</v>
      </c>
      <c r="J632" s="204">
        <f t="shared" si="203"/>
        <v>2304000</v>
      </c>
      <c r="K632" s="204">
        <f t="shared" si="203"/>
        <v>0</v>
      </c>
    </row>
    <row r="633" spans="1:11" ht="24" x14ac:dyDescent="0.25">
      <c r="A633" s="208" t="s">
        <v>48</v>
      </c>
      <c r="B633" s="303" t="s">
        <v>800</v>
      </c>
      <c r="C633" s="304">
        <v>600</v>
      </c>
      <c r="D633" s="203"/>
      <c r="E633" s="203"/>
      <c r="F633" s="204">
        <f>F636</f>
        <v>2124000</v>
      </c>
      <c r="G633" s="204">
        <f t="shared" ref="G633:K633" si="204">G636</f>
        <v>0</v>
      </c>
      <c r="H633" s="204">
        <f t="shared" si="204"/>
        <v>0</v>
      </c>
      <c r="I633" s="204">
        <f t="shared" si="204"/>
        <v>0</v>
      </c>
      <c r="J633" s="204">
        <f t="shared" si="204"/>
        <v>2124000</v>
      </c>
      <c r="K633" s="204">
        <f t="shared" si="204"/>
        <v>0</v>
      </c>
    </row>
    <row r="634" spans="1:11" x14ac:dyDescent="0.25">
      <c r="A634" s="208" t="s">
        <v>21</v>
      </c>
      <c r="B634" s="303" t="s">
        <v>800</v>
      </c>
      <c r="C634" s="304">
        <v>600</v>
      </c>
      <c r="D634" s="203"/>
      <c r="E634" s="203"/>
      <c r="F634" s="204">
        <f>F635</f>
        <v>180000</v>
      </c>
      <c r="G634" s="204">
        <f t="shared" ref="G634:K634" si="205">G635</f>
        <v>0</v>
      </c>
      <c r="H634" s="204">
        <f t="shared" si="205"/>
        <v>0</v>
      </c>
      <c r="I634" s="204">
        <f t="shared" si="205"/>
        <v>0</v>
      </c>
      <c r="J634" s="204">
        <f t="shared" si="205"/>
        <v>180000</v>
      </c>
      <c r="K634" s="204">
        <f t="shared" si="205"/>
        <v>0</v>
      </c>
    </row>
    <row r="635" spans="1:11" x14ac:dyDescent="0.25">
      <c r="A635" s="208" t="s">
        <v>20</v>
      </c>
      <c r="B635" s="303" t="s">
        <v>800</v>
      </c>
      <c r="C635" s="304">
        <v>600</v>
      </c>
      <c r="D635" s="203"/>
      <c r="E635" s="203"/>
      <c r="F635" s="204">
        <f>'8. разд '!F253</f>
        <v>180000</v>
      </c>
      <c r="G635" s="204">
        <f>'8. разд '!G253</f>
        <v>0</v>
      </c>
      <c r="H635" s="204">
        <f>'8. разд '!H253</f>
        <v>0</v>
      </c>
      <c r="I635" s="204">
        <f>'8. разд '!I253</f>
        <v>0</v>
      </c>
      <c r="J635" s="204">
        <f>'8. разд '!J253</f>
        <v>180000</v>
      </c>
      <c r="K635" s="204">
        <f>'8. разд '!K253</f>
        <v>0</v>
      </c>
    </row>
    <row r="636" spans="1:11" x14ac:dyDescent="0.25">
      <c r="A636" s="205" t="s">
        <v>1197</v>
      </c>
      <c r="B636" s="303" t="s">
        <v>800</v>
      </c>
      <c r="C636" s="304">
        <v>600</v>
      </c>
      <c r="D636" s="203" t="s">
        <v>58</v>
      </c>
      <c r="E636" s="203"/>
      <c r="F636" s="204">
        <f>F637</f>
        <v>2124000</v>
      </c>
      <c r="G636" s="204">
        <f t="shared" ref="G636:K636" si="206">G637</f>
        <v>0</v>
      </c>
      <c r="H636" s="204">
        <f t="shared" si="206"/>
        <v>0</v>
      </c>
      <c r="I636" s="204">
        <f t="shared" si="206"/>
        <v>0</v>
      </c>
      <c r="J636" s="204">
        <f t="shared" si="206"/>
        <v>2124000</v>
      </c>
      <c r="K636" s="204">
        <f t="shared" si="206"/>
        <v>0</v>
      </c>
    </row>
    <row r="637" spans="1:11" x14ac:dyDescent="0.25">
      <c r="A637" s="208" t="s">
        <v>1198</v>
      </c>
      <c r="B637" s="303" t="s">
        <v>800</v>
      </c>
      <c r="C637" s="304">
        <v>600</v>
      </c>
      <c r="D637" s="203" t="s">
        <v>58</v>
      </c>
      <c r="E637" s="203" t="s">
        <v>2</v>
      </c>
      <c r="F637" s="204">
        <f>'8. разд '!F505</f>
        <v>2124000</v>
      </c>
      <c r="G637" s="204">
        <f>'8. разд '!G505</f>
        <v>0</v>
      </c>
      <c r="H637" s="204">
        <f>'8. разд '!H505</f>
        <v>0</v>
      </c>
      <c r="I637" s="204">
        <f>'8. разд '!I505</f>
        <v>0</v>
      </c>
      <c r="J637" s="204">
        <f>'8. разд '!J505</f>
        <v>2124000</v>
      </c>
      <c r="K637" s="204">
        <f>'8. разд '!K505</f>
        <v>0</v>
      </c>
    </row>
    <row r="638" spans="1:11" ht="48" x14ac:dyDescent="0.25">
      <c r="A638" s="208" t="s">
        <v>1002</v>
      </c>
      <c r="B638" s="303" t="s">
        <v>1004</v>
      </c>
      <c r="C638" s="303"/>
      <c r="D638" s="203"/>
      <c r="E638" s="203"/>
      <c r="F638" s="204">
        <f>F639+F648</f>
        <v>15038800</v>
      </c>
      <c r="G638" s="204">
        <f t="shared" ref="G638:K638" si="207">G639+G648</f>
        <v>0</v>
      </c>
      <c r="H638" s="204">
        <f t="shared" si="207"/>
        <v>0</v>
      </c>
      <c r="I638" s="204">
        <f t="shared" si="207"/>
        <v>0</v>
      </c>
      <c r="J638" s="204">
        <f t="shared" si="207"/>
        <v>15038800</v>
      </c>
      <c r="K638" s="204">
        <f t="shared" si="207"/>
        <v>0</v>
      </c>
    </row>
    <row r="639" spans="1:11" ht="36" x14ac:dyDescent="0.25">
      <c r="A639" s="208" t="s">
        <v>1006</v>
      </c>
      <c r="B639" s="303" t="s">
        <v>1007</v>
      </c>
      <c r="C639" s="303"/>
      <c r="D639" s="203"/>
      <c r="E639" s="203"/>
      <c r="F639" s="204">
        <f>F640+F644</f>
        <v>14838800</v>
      </c>
      <c r="G639" s="204">
        <f t="shared" ref="G639:K639" si="208">G640+G644</f>
        <v>0</v>
      </c>
      <c r="H639" s="204">
        <f t="shared" si="208"/>
        <v>0</v>
      </c>
      <c r="I639" s="204">
        <f t="shared" si="208"/>
        <v>0</v>
      </c>
      <c r="J639" s="204">
        <f t="shared" si="208"/>
        <v>14838800</v>
      </c>
      <c r="K639" s="204">
        <f t="shared" si="208"/>
        <v>0</v>
      </c>
    </row>
    <row r="640" spans="1:11" ht="48" x14ac:dyDescent="0.25">
      <c r="A640" s="208" t="s">
        <v>14</v>
      </c>
      <c r="B640" s="303" t="s">
        <v>1005</v>
      </c>
      <c r="C640" s="303"/>
      <c r="D640" s="203"/>
      <c r="E640" s="203"/>
      <c r="F640" s="204">
        <f>F641</f>
        <v>242500</v>
      </c>
      <c r="G640" s="204">
        <f t="shared" ref="G640:K642" si="209">G641</f>
        <v>0</v>
      </c>
      <c r="H640" s="204">
        <f t="shared" si="209"/>
        <v>0</v>
      </c>
      <c r="I640" s="204">
        <f t="shared" si="209"/>
        <v>0</v>
      </c>
      <c r="J640" s="204">
        <f t="shared" si="209"/>
        <v>242500</v>
      </c>
      <c r="K640" s="204">
        <f t="shared" si="209"/>
        <v>0</v>
      </c>
    </row>
    <row r="641" spans="1:11" ht="24" x14ac:dyDescent="0.25">
      <c r="A641" s="208" t="s">
        <v>48</v>
      </c>
      <c r="B641" s="303" t="s">
        <v>1005</v>
      </c>
      <c r="C641" s="303" t="s">
        <v>46</v>
      </c>
      <c r="D641" s="203"/>
      <c r="E641" s="203"/>
      <c r="F641" s="204">
        <f>F642</f>
        <v>242500</v>
      </c>
      <c r="G641" s="204">
        <f t="shared" si="209"/>
        <v>0</v>
      </c>
      <c r="H641" s="204">
        <f t="shared" si="209"/>
        <v>0</v>
      </c>
      <c r="I641" s="204">
        <f t="shared" si="209"/>
        <v>0</v>
      </c>
      <c r="J641" s="204">
        <f t="shared" si="209"/>
        <v>242500</v>
      </c>
      <c r="K641" s="204">
        <f t="shared" si="209"/>
        <v>0</v>
      </c>
    </row>
    <row r="642" spans="1:11" x14ac:dyDescent="0.25">
      <c r="A642" s="205" t="s">
        <v>1197</v>
      </c>
      <c r="B642" s="303" t="s">
        <v>1005</v>
      </c>
      <c r="C642" s="303" t="s">
        <v>46</v>
      </c>
      <c r="D642" s="203" t="s">
        <v>58</v>
      </c>
      <c r="E642" s="203"/>
      <c r="F642" s="204">
        <f>F643</f>
        <v>242500</v>
      </c>
      <c r="G642" s="204">
        <f t="shared" si="209"/>
        <v>0</v>
      </c>
      <c r="H642" s="204">
        <f t="shared" si="209"/>
        <v>0</v>
      </c>
      <c r="I642" s="204">
        <f t="shared" si="209"/>
        <v>0</v>
      </c>
      <c r="J642" s="204">
        <f t="shared" si="209"/>
        <v>242500</v>
      </c>
      <c r="K642" s="204">
        <f t="shared" si="209"/>
        <v>0</v>
      </c>
    </row>
    <row r="643" spans="1:11" x14ac:dyDescent="0.25">
      <c r="A643" s="208" t="s">
        <v>1198</v>
      </c>
      <c r="B643" s="303" t="s">
        <v>1005</v>
      </c>
      <c r="C643" s="303" t="s">
        <v>46</v>
      </c>
      <c r="D643" s="203" t="s">
        <v>58</v>
      </c>
      <c r="E643" s="203" t="s">
        <v>2</v>
      </c>
      <c r="F643" s="204">
        <f>'8. разд '!F509</f>
        <v>242500</v>
      </c>
      <c r="G643" s="204">
        <f>'8. разд '!G509</f>
        <v>0</v>
      </c>
      <c r="H643" s="204">
        <f>'8. разд '!H509</f>
        <v>0</v>
      </c>
      <c r="I643" s="204">
        <f>'8. разд '!I509</f>
        <v>0</v>
      </c>
      <c r="J643" s="204">
        <f>'8. разд '!J509</f>
        <v>242500</v>
      </c>
      <c r="K643" s="204">
        <f>'8. разд '!K509</f>
        <v>0</v>
      </c>
    </row>
    <row r="644" spans="1:11" ht="60" x14ac:dyDescent="0.25">
      <c r="A644" s="208" t="s">
        <v>942</v>
      </c>
      <c r="B644" s="303" t="s">
        <v>1012</v>
      </c>
      <c r="C644" s="303"/>
      <c r="D644" s="203"/>
      <c r="E644" s="203"/>
      <c r="F644" s="204">
        <f>F645</f>
        <v>14596300</v>
      </c>
      <c r="G644" s="204">
        <f t="shared" ref="G644:K646" si="210">G645</f>
        <v>0</v>
      </c>
      <c r="H644" s="204">
        <f t="shared" si="210"/>
        <v>0</v>
      </c>
      <c r="I644" s="204">
        <f t="shared" si="210"/>
        <v>0</v>
      </c>
      <c r="J644" s="204">
        <f t="shared" si="210"/>
        <v>14596300</v>
      </c>
      <c r="K644" s="204">
        <f t="shared" si="210"/>
        <v>0</v>
      </c>
    </row>
    <row r="645" spans="1:11" ht="24" x14ac:dyDescent="0.25">
      <c r="A645" s="208" t="s">
        <v>48</v>
      </c>
      <c r="B645" s="303" t="s">
        <v>1012</v>
      </c>
      <c r="C645" s="303" t="s">
        <v>46</v>
      </c>
      <c r="D645" s="203"/>
      <c r="E645" s="203"/>
      <c r="F645" s="204">
        <f>F646</f>
        <v>14596300</v>
      </c>
      <c r="G645" s="204">
        <f t="shared" si="210"/>
        <v>0</v>
      </c>
      <c r="H645" s="204">
        <f t="shared" si="210"/>
        <v>0</v>
      </c>
      <c r="I645" s="204">
        <f t="shared" si="210"/>
        <v>0</v>
      </c>
      <c r="J645" s="204">
        <f t="shared" si="210"/>
        <v>14596300</v>
      </c>
      <c r="K645" s="204">
        <f t="shared" si="210"/>
        <v>0</v>
      </c>
    </row>
    <row r="646" spans="1:11" x14ac:dyDescent="0.25">
      <c r="A646" s="205" t="s">
        <v>1197</v>
      </c>
      <c r="B646" s="303" t="s">
        <v>1012</v>
      </c>
      <c r="C646" s="303" t="s">
        <v>46</v>
      </c>
      <c r="D646" s="203" t="s">
        <v>58</v>
      </c>
      <c r="E646" s="203"/>
      <c r="F646" s="204">
        <f>F647</f>
        <v>14596300</v>
      </c>
      <c r="G646" s="204">
        <f t="shared" si="210"/>
        <v>0</v>
      </c>
      <c r="H646" s="204">
        <f t="shared" si="210"/>
        <v>0</v>
      </c>
      <c r="I646" s="204">
        <f t="shared" si="210"/>
        <v>0</v>
      </c>
      <c r="J646" s="204">
        <f t="shared" si="210"/>
        <v>14596300</v>
      </c>
      <c r="K646" s="204">
        <f t="shared" si="210"/>
        <v>0</v>
      </c>
    </row>
    <row r="647" spans="1:11" x14ac:dyDescent="0.25">
      <c r="A647" s="208" t="s">
        <v>1198</v>
      </c>
      <c r="B647" s="303" t="s">
        <v>1012</v>
      </c>
      <c r="C647" s="303" t="s">
        <v>46</v>
      </c>
      <c r="D647" s="203" t="s">
        <v>58</v>
      </c>
      <c r="E647" s="203" t="s">
        <v>2</v>
      </c>
      <c r="F647" s="204">
        <f>'8. разд '!F511</f>
        <v>14596300</v>
      </c>
      <c r="G647" s="204">
        <f>'8. разд '!G511</f>
        <v>0</v>
      </c>
      <c r="H647" s="204">
        <f>'8. разд '!H511</f>
        <v>0</v>
      </c>
      <c r="I647" s="204">
        <f>'8. разд '!I511</f>
        <v>0</v>
      </c>
      <c r="J647" s="204">
        <f>'8. разд '!J511</f>
        <v>14596300</v>
      </c>
      <c r="K647" s="204">
        <f>'8. разд '!K511</f>
        <v>0</v>
      </c>
    </row>
    <row r="648" spans="1:11" ht="36" x14ac:dyDescent="0.25">
      <c r="A648" s="208" t="s">
        <v>1008</v>
      </c>
      <c r="B648" s="303" t="s">
        <v>1010</v>
      </c>
      <c r="C648" s="303"/>
      <c r="D648" s="203"/>
      <c r="E648" s="203"/>
      <c r="F648" s="204">
        <f>F649</f>
        <v>200000</v>
      </c>
      <c r="G648" s="204">
        <f t="shared" ref="G648:K651" si="211">G649</f>
        <v>0</v>
      </c>
      <c r="H648" s="204">
        <f t="shared" si="211"/>
        <v>0</v>
      </c>
      <c r="I648" s="204">
        <f t="shared" si="211"/>
        <v>0</v>
      </c>
      <c r="J648" s="204">
        <f t="shared" si="211"/>
        <v>200000</v>
      </c>
      <c r="K648" s="204">
        <f t="shared" si="211"/>
        <v>0</v>
      </c>
    </row>
    <row r="649" spans="1:11" ht="24" x14ac:dyDescent="0.25">
      <c r="A649" s="208" t="s">
        <v>1009</v>
      </c>
      <c r="B649" s="303" t="s">
        <v>1011</v>
      </c>
      <c r="C649" s="303"/>
      <c r="D649" s="203"/>
      <c r="E649" s="203"/>
      <c r="F649" s="204">
        <f>F650</f>
        <v>200000</v>
      </c>
      <c r="G649" s="204">
        <f t="shared" si="211"/>
        <v>0</v>
      </c>
      <c r="H649" s="204">
        <f t="shared" si="211"/>
        <v>0</v>
      </c>
      <c r="I649" s="204">
        <f t="shared" si="211"/>
        <v>0</v>
      </c>
      <c r="J649" s="204">
        <f t="shared" si="211"/>
        <v>200000</v>
      </c>
      <c r="K649" s="204">
        <f t="shared" si="211"/>
        <v>0</v>
      </c>
    </row>
    <row r="650" spans="1:11" ht="24" x14ac:dyDescent="0.25">
      <c r="A650" s="208" t="s">
        <v>48</v>
      </c>
      <c r="B650" s="303" t="s">
        <v>1011</v>
      </c>
      <c r="C650" s="303" t="s">
        <v>46</v>
      </c>
      <c r="D650" s="203"/>
      <c r="E650" s="203"/>
      <c r="F650" s="204">
        <f>F651</f>
        <v>200000</v>
      </c>
      <c r="G650" s="204">
        <f t="shared" si="211"/>
        <v>0</v>
      </c>
      <c r="H650" s="204">
        <f t="shared" si="211"/>
        <v>0</v>
      </c>
      <c r="I650" s="204">
        <f t="shared" si="211"/>
        <v>0</v>
      </c>
      <c r="J650" s="204">
        <f t="shared" si="211"/>
        <v>200000</v>
      </c>
      <c r="K650" s="204">
        <f t="shared" si="211"/>
        <v>0</v>
      </c>
    </row>
    <row r="651" spans="1:11" x14ac:dyDescent="0.25">
      <c r="A651" s="205" t="s">
        <v>1197</v>
      </c>
      <c r="B651" s="303" t="s">
        <v>1011</v>
      </c>
      <c r="C651" s="303" t="s">
        <v>46</v>
      </c>
      <c r="D651" s="203" t="s">
        <v>58</v>
      </c>
      <c r="E651" s="203"/>
      <c r="F651" s="204">
        <f>F652</f>
        <v>200000</v>
      </c>
      <c r="G651" s="204">
        <f t="shared" si="211"/>
        <v>0</v>
      </c>
      <c r="H651" s="204">
        <f t="shared" si="211"/>
        <v>0</v>
      </c>
      <c r="I651" s="204">
        <f t="shared" si="211"/>
        <v>0</v>
      </c>
      <c r="J651" s="204">
        <f t="shared" si="211"/>
        <v>200000</v>
      </c>
      <c r="K651" s="204">
        <f t="shared" si="211"/>
        <v>0</v>
      </c>
    </row>
    <row r="652" spans="1:11" x14ac:dyDescent="0.25">
      <c r="A652" s="176" t="s">
        <v>1198</v>
      </c>
      <c r="B652" s="303" t="s">
        <v>1011</v>
      </c>
      <c r="C652" s="303" t="s">
        <v>46</v>
      </c>
      <c r="D652" s="203" t="s">
        <v>58</v>
      </c>
      <c r="E652" s="203" t="s">
        <v>2</v>
      </c>
      <c r="F652" s="204">
        <f>'8. разд '!F514</f>
        <v>200000</v>
      </c>
      <c r="G652" s="204">
        <f>'8. разд '!G514</f>
        <v>0</v>
      </c>
      <c r="H652" s="204">
        <f>'8. разд '!H514</f>
        <v>0</v>
      </c>
      <c r="I652" s="204">
        <f>'8. разд '!I514</f>
        <v>0</v>
      </c>
      <c r="J652" s="204">
        <f>'8. разд '!J514</f>
        <v>200000</v>
      </c>
      <c r="K652" s="204">
        <f>'8. разд '!K514</f>
        <v>0</v>
      </c>
    </row>
    <row r="653" spans="1:11" s="423" customFormat="1" x14ac:dyDescent="0.25">
      <c r="A653" s="424" t="s">
        <v>9</v>
      </c>
      <c r="B653" s="179" t="s">
        <v>684</v>
      </c>
      <c r="C653" s="416"/>
      <c r="D653" s="170"/>
      <c r="E653" s="422"/>
      <c r="F653" s="206">
        <f>F654+F697+F807+F827+F854</f>
        <v>333837801.93000001</v>
      </c>
      <c r="G653" s="206">
        <f t="shared" ref="G653:K653" si="212">G654+G697+G807+G827+G854</f>
        <v>30645270</v>
      </c>
      <c r="H653" s="206">
        <f t="shared" si="212"/>
        <v>0</v>
      </c>
      <c r="I653" s="206">
        <f t="shared" si="212"/>
        <v>0</v>
      </c>
      <c r="J653" s="206">
        <f t="shared" si="212"/>
        <v>333837801.93000001</v>
      </c>
      <c r="K653" s="206">
        <f t="shared" si="212"/>
        <v>30645270</v>
      </c>
    </row>
    <row r="654" spans="1:11" s="423" customFormat="1" ht="24" x14ac:dyDescent="0.25">
      <c r="A654" s="425" t="s">
        <v>39</v>
      </c>
      <c r="B654" s="179" t="s">
        <v>1105</v>
      </c>
      <c r="C654" s="416"/>
      <c r="D654" s="170"/>
      <c r="E654" s="422"/>
      <c r="F654" s="206">
        <f>F655+F659+F666+F670+F677+F681+F688+F693</f>
        <v>8845699.4000000004</v>
      </c>
      <c r="G654" s="206">
        <f t="shared" ref="G654:K654" si="213">G655+G659+G666+G670+G677+G681+G688+G693</f>
        <v>0</v>
      </c>
      <c r="H654" s="206">
        <f t="shared" si="213"/>
        <v>0</v>
      </c>
      <c r="I654" s="206">
        <f t="shared" si="213"/>
        <v>0</v>
      </c>
      <c r="J654" s="206">
        <f t="shared" si="213"/>
        <v>8845699.4000000004</v>
      </c>
      <c r="K654" s="206">
        <f t="shared" si="213"/>
        <v>0</v>
      </c>
    </row>
    <row r="655" spans="1:11" ht="24" x14ac:dyDescent="0.25">
      <c r="A655" s="208" t="s">
        <v>520</v>
      </c>
      <c r="B655" s="303" t="s">
        <v>1106</v>
      </c>
      <c r="C655" s="304"/>
      <c r="D655" s="171"/>
      <c r="E655" s="203"/>
      <c r="F655" s="204">
        <f>F656</f>
        <v>2352515</v>
      </c>
      <c r="G655" s="204">
        <f t="shared" ref="G655:K657" si="214">G656</f>
        <v>0</v>
      </c>
      <c r="H655" s="204">
        <f t="shared" si="214"/>
        <v>0</v>
      </c>
      <c r="I655" s="204">
        <f t="shared" si="214"/>
        <v>0</v>
      </c>
      <c r="J655" s="204">
        <f t="shared" si="214"/>
        <v>2352515</v>
      </c>
      <c r="K655" s="204">
        <f t="shared" si="214"/>
        <v>0</v>
      </c>
    </row>
    <row r="656" spans="1:11" ht="60" x14ac:dyDescent="0.25">
      <c r="A656" s="208" t="s">
        <v>13</v>
      </c>
      <c r="B656" s="303" t="s">
        <v>1106</v>
      </c>
      <c r="C656" s="304">
        <v>100</v>
      </c>
      <c r="D656" s="171"/>
      <c r="E656" s="203"/>
      <c r="F656" s="204">
        <f>F657</f>
        <v>2352515</v>
      </c>
      <c r="G656" s="204">
        <f t="shared" si="214"/>
        <v>0</v>
      </c>
      <c r="H656" s="204">
        <f t="shared" si="214"/>
        <v>0</v>
      </c>
      <c r="I656" s="204">
        <f t="shared" si="214"/>
        <v>0</v>
      </c>
      <c r="J656" s="204">
        <f t="shared" si="214"/>
        <v>2352515</v>
      </c>
      <c r="K656" s="204">
        <f t="shared" si="214"/>
        <v>0</v>
      </c>
    </row>
    <row r="657" spans="1:11" x14ac:dyDescent="0.25">
      <c r="A657" s="208" t="s">
        <v>30</v>
      </c>
      <c r="B657" s="303" t="s">
        <v>1106</v>
      </c>
      <c r="C657" s="304">
        <v>100</v>
      </c>
      <c r="D657" s="203" t="s">
        <v>23</v>
      </c>
      <c r="E657" s="203"/>
      <c r="F657" s="204">
        <f>F658</f>
        <v>2352515</v>
      </c>
      <c r="G657" s="204">
        <f t="shared" si="214"/>
        <v>0</v>
      </c>
      <c r="H657" s="204">
        <f t="shared" si="214"/>
        <v>0</v>
      </c>
      <c r="I657" s="204">
        <f t="shared" si="214"/>
        <v>0</v>
      </c>
      <c r="J657" s="204">
        <f t="shared" si="214"/>
        <v>2352515</v>
      </c>
      <c r="K657" s="204">
        <f t="shared" si="214"/>
        <v>0</v>
      </c>
    </row>
    <row r="658" spans="1:11" ht="24" x14ac:dyDescent="0.25">
      <c r="A658" s="208" t="s">
        <v>42</v>
      </c>
      <c r="B658" s="303" t="s">
        <v>1106</v>
      </c>
      <c r="C658" s="304">
        <v>100</v>
      </c>
      <c r="D658" s="203" t="s">
        <v>23</v>
      </c>
      <c r="E658" s="203" t="s">
        <v>41</v>
      </c>
      <c r="F658" s="204">
        <f>'8. разд '!F13</f>
        <v>2352515</v>
      </c>
      <c r="G658" s="204">
        <f>'8. разд '!G13</f>
        <v>0</v>
      </c>
      <c r="H658" s="204">
        <f>'8. разд '!H13</f>
        <v>0</v>
      </c>
      <c r="I658" s="204">
        <f>'8. разд '!I13</f>
        <v>0</v>
      </c>
      <c r="J658" s="204">
        <f>'8. разд '!J13</f>
        <v>2352515</v>
      </c>
      <c r="K658" s="204">
        <f>'8. разд '!K13</f>
        <v>0</v>
      </c>
    </row>
    <row r="659" spans="1:11" ht="24" x14ac:dyDescent="0.25">
      <c r="A659" s="177" t="s">
        <v>521</v>
      </c>
      <c r="B659" s="303" t="s">
        <v>1107</v>
      </c>
      <c r="C659" s="304"/>
      <c r="D659" s="171"/>
      <c r="E659" s="203"/>
      <c r="F659" s="204">
        <f>F660+F663</f>
        <v>217500</v>
      </c>
      <c r="G659" s="204">
        <f t="shared" ref="G659:K659" si="215">G660+G663</f>
        <v>0</v>
      </c>
      <c r="H659" s="204">
        <f t="shared" si="215"/>
        <v>0</v>
      </c>
      <c r="I659" s="204">
        <f t="shared" si="215"/>
        <v>0</v>
      </c>
      <c r="J659" s="204">
        <f t="shared" si="215"/>
        <v>217500</v>
      </c>
      <c r="K659" s="204">
        <f t="shared" si="215"/>
        <v>0</v>
      </c>
    </row>
    <row r="660" spans="1:11" ht="60" x14ac:dyDescent="0.25">
      <c r="A660" s="208" t="s">
        <v>13</v>
      </c>
      <c r="B660" s="303" t="s">
        <v>1107</v>
      </c>
      <c r="C660" s="304">
        <v>100</v>
      </c>
      <c r="D660" s="171"/>
      <c r="E660" s="203"/>
      <c r="F660" s="204">
        <f>F661</f>
        <v>197500</v>
      </c>
      <c r="G660" s="204">
        <f t="shared" ref="G660:K661" si="216">G661</f>
        <v>0</v>
      </c>
      <c r="H660" s="204">
        <f t="shared" si="216"/>
        <v>0</v>
      </c>
      <c r="I660" s="204">
        <f t="shared" si="216"/>
        <v>0</v>
      </c>
      <c r="J660" s="204">
        <f t="shared" si="216"/>
        <v>197500</v>
      </c>
      <c r="K660" s="204">
        <f t="shared" si="216"/>
        <v>0</v>
      </c>
    </row>
    <row r="661" spans="1:11" x14ac:dyDescent="0.25">
      <c r="A661" s="208" t="s">
        <v>30</v>
      </c>
      <c r="B661" s="303" t="s">
        <v>1107</v>
      </c>
      <c r="C661" s="304">
        <v>100</v>
      </c>
      <c r="D661" s="203" t="s">
        <v>23</v>
      </c>
      <c r="E661" s="203"/>
      <c r="F661" s="204">
        <f>F662</f>
        <v>197500</v>
      </c>
      <c r="G661" s="204">
        <f t="shared" si="216"/>
        <v>0</v>
      </c>
      <c r="H661" s="204">
        <f t="shared" si="216"/>
        <v>0</v>
      </c>
      <c r="I661" s="204">
        <f t="shared" si="216"/>
        <v>0</v>
      </c>
      <c r="J661" s="204">
        <f t="shared" si="216"/>
        <v>197500</v>
      </c>
      <c r="K661" s="204">
        <f t="shared" si="216"/>
        <v>0</v>
      </c>
    </row>
    <row r="662" spans="1:11" ht="24" x14ac:dyDescent="0.25">
      <c r="A662" s="208" t="s">
        <v>42</v>
      </c>
      <c r="B662" s="303" t="s">
        <v>1107</v>
      </c>
      <c r="C662" s="304">
        <v>100</v>
      </c>
      <c r="D662" s="203" t="s">
        <v>23</v>
      </c>
      <c r="E662" s="203" t="s">
        <v>41</v>
      </c>
      <c r="F662" s="204">
        <f>'8. разд '!F15</f>
        <v>197500</v>
      </c>
      <c r="G662" s="204">
        <f>'8. разд '!G15</f>
        <v>0</v>
      </c>
      <c r="H662" s="204">
        <f>'8. разд '!H15</f>
        <v>0</v>
      </c>
      <c r="I662" s="204">
        <f>'8. разд '!I15</f>
        <v>0</v>
      </c>
      <c r="J662" s="204">
        <f>'8. разд '!J15</f>
        <v>197500</v>
      </c>
      <c r="K662" s="204">
        <f>'8. разд '!K15</f>
        <v>0</v>
      </c>
    </row>
    <row r="663" spans="1:11" ht="24" x14ac:dyDescent="0.25">
      <c r="A663" s="208" t="s">
        <v>18</v>
      </c>
      <c r="B663" s="303" t="s">
        <v>1107</v>
      </c>
      <c r="C663" s="303" t="s">
        <v>17</v>
      </c>
      <c r="D663" s="171"/>
      <c r="E663" s="203"/>
      <c r="F663" s="204">
        <f>F664</f>
        <v>20000</v>
      </c>
      <c r="G663" s="204">
        <f t="shared" ref="G663:K664" si="217">G664</f>
        <v>0</v>
      </c>
      <c r="H663" s="204">
        <f t="shared" si="217"/>
        <v>0</v>
      </c>
      <c r="I663" s="204">
        <f t="shared" si="217"/>
        <v>0</v>
      </c>
      <c r="J663" s="204">
        <f t="shared" si="217"/>
        <v>20000</v>
      </c>
      <c r="K663" s="204">
        <f t="shared" si="217"/>
        <v>0</v>
      </c>
    </row>
    <row r="664" spans="1:11" x14ac:dyDescent="0.25">
      <c r="A664" s="208" t="s">
        <v>30</v>
      </c>
      <c r="B664" s="303" t="s">
        <v>1107</v>
      </c>
      <c r="C664" s="303" t="s">
        <v>17</v>
      </c>
      <c r="D664" s="203" t="s">
        <v>23</v>
      </c>
      <c r="E664" s="203"/>
      <c r="F664" s="204">
        <f>F665</f>
        <v>20000</v>
      </c>
      <c r="G664" s="204">
        <f t="shared" si="217"/>
        <v>0</v>
      </c>
      <c r="H664" s="204">
        <f t="shared" si="217"/>
        <v>0</v>
      </c>
      <c r="I664" s="204">
        <f t="shared" si="217"/>
        <v>0</v>
      </c>
      <c r="J664" s="204">
        <f t="shared" si="217"/>
        <v>20000</v>
      </c>
      <c r="K664" s="204">
        <f t="shared" si="217"/>
        <v>0</v>
      </c>
    </row>
    <row r="665" spans="1:11" ht="24" x14ac:dyDescent="0.25">
      <c r="A665" s="208" t="s">
        <v>42</v>
      </c>
      <c r="B665" s="303" t="s">
        <v>1107</v>
      </c>
      <c r="C665" s="303" t="s">
        <v>17</v>
      </c>
      <c r="D665" s="203" t="s">
        <v>23</v>
      </c>
      <c r="E665" s="203" t="s">
        <v>41</v>
      </c>
      <c r="F665" s="204">
        <f>'8. разд '!F16</f>
        <v>20000</v>
      </c>
      <c r="G665" s="204">
        <f>'8. разд '!G16</f>
        <v>0</v>
      </c>
      <c r="H665" s="204">
        <f>'8. разд '!H16</f>
        <v>0</v>
      </c>
      <c r="I665" s="204">
        <f>'8. разд '!I16</f>
        <v>0</v>
      </c>
      <c r="J665" s="204">
        <f>'8. разд '!J16</f>
        <v>20000</v>
      </c>
      <c r="K665" s="204">
        <f>'8. разд '!K16</f>
        <v>0</v>
      </c>
    </row>
    <row r="666" spans="1:11" ht="24" x14ac:dyDescent="0.25">
      <c r="A666" s="175" t="s">
        <v>530</v>
      </c>
      <c r="B666" s="303" t="s">
        <v>1109</v>
      </c>
      <c r="C666" s="303"/>
      <c r="D666" s="203"/>
      <c r="E666" s="203"/>
      <c r="F666" s="204">
        <f>F667</f>
        <v>1656709</v>
      </c>
      <c r="G666" s="204">
        <f t="shared" ref="G666:K668" si="218">G667</f>
        <v>0</v>
      </c>
      <c r="H666" s="204">
        <f t="shared" si="218"/>
        <v>0</v>
      </c>
      <c r="I666" s="204">
        <f t="shared" si="218"/>
        <v>0</v>
      </c>
      <c r="J666" s="204">
        <f t="shared" si="218"/>
        <v>1656709</v>
      </c>
      <c r="K666" s="204">
        <f t="shared" si="218"/>
        <v>0</v>
      </c>
    </row>
    <row r="667" spans="1:11" ht="60" x14ac:dyDescent="0.25">
      <c r="A667" s="208" t="s">
        <v>13</v>
      </c>
      <c r="B667" s="303" t="s">
        <v>1109</v>
      </c>
      <c r="C667" s="303" t="s">
        <v>19</v>
      </c>
      <c r="D667" s="203"/>
      <c r="E667" s="203"/>
      <c r="F667" s="204">
        <f>F668</f>
        <v>1656709</v>
      </c>
      <c r="G667" s="204">
        <f t="shared" si="218"/>
        <v>0</v>
      </c>
      <c r="H667" s="204">
        <f t="shared" si="218"/>
        <v>0</v>
      </c>
      <c r="I667" s="204">
        <f t="shared" si="218"/>
        <v>0</v>
      </c>
      <c r="J667" s="204">
        <f t="shared" si="218"/>
        <v>1656709</v>
      </c>
      <c r="K667" s="204">
        <f t="shared" si="218"/>
        <v>0</v>
      </c>
    </row>
    <row r="668" spans="1:11" x14ac:dyDescent="0.25">
      <c r="A668" s="208" t="s">
        <v>30</v>
      </c>
      <c r="B668" s="303" t="s">
        <v>1109</v>
      </c>
      <c r="C668" s="303" t="s">
        <v>19</v>
      </c>
      <c r="D668" s="203" t="s">
        <v>23</v>
      </c>
      <c r="E668" s="203"/>
      <c r="F668" s="204">
        <f>F669</f>
        <v>1656709</v>
      </c>
      <c r="G668" s="204">
        <f t="shared" si="218"/>
        <v>0</v>
      </c>
      <c r="H668" s="204">
        <f t="shared" si="218"/>
        <v>0</v>
      </c>
      <c r="I668" s="204">
        <f t="shared" si="218"/>
        <v>0</v>
      </c>
      <c r="J668" s="204">
        <f t="shared" si="218"/>
        <v>1656709</v>
      </c>
      <c r="K668" s="204">
        <f t="shared" si="218"/>
        <v>0</v>
      </c>
    </row>
    <row r="669" spans="1:11" ht="36" x14ac:dyDescent="0.25">
      <c r="A669" s="208" t="s">
        <v>40</v>
      </c>
      <c r="B669" s="303" t="s">
        <v>1109</v>
      </c>
      <c r="C669" s="303" t="s">
        <v>19</v>
      </c>
      <c r="D669" s="203" t="s">
        <v>23</v>
      </c>
      <c r="E669" s="203" t="s">
        <v>38</v>
      </c>
      <c r="F669" s="204">
        <f>'8. разд '!F23</f>
        <v>1656709</v>
      </c>
      <c r="G669" s="204">
        <f>'8. разд '!G23</f>
        <v>0</v>
      </c>
      <c r="H669" s="204">
        <f>'8. разд '!H23</f>
        <v>0</v>
      </c>
      <c r="I669" s="204">
        <f>'8. разд '!I23</f>
        <v>0</v>
      </c>
      <c r="J669" s="204">
        <f>'8. разд '!J23</f>
        <v>1656709</v>
      </c>
      <c r="K669" s="204">
        <f>'8. разд '!K23</f>
        <v>0</v>
      </c>
    </row>
    <row r="670" spans="1:11" ht="29.25" customHeight="1" x14ac:dyDescent="0.25">
      <c r="A670" s="175" t="s">
        <v>531</v>
      </c>
      <c r="B670" s="303" t="s">
        <v>1110</v>
      </c>
      <c r="C670" s="303"/>
      <c r="D670" s="203"/>
      <c r="E670" s="203"/>
      <c r="F670" s="204">
        <f>F671+F674</f>
        <v>271800</v>
      </c>
      <c r="G670" s="204">
        <f t="shared" ref="G670:K670" si="219">G671+G674</f>
        <v>0</v>
      </c>
      <c r="H670" s="204">
        <f t="shared" si="219"/>
        <v>0</v>
      </c>
      <c r="I670" s="204">
        <f t="shared" si="219"/>
        <v>0</v>
      </c>
      <c r="J670" s="204">
        <f t="shared" si="219"/>
        <v>271800</v>
      </c>
      <c r="K670" s="204">
        <f t="shared" si="219"/>
        <v>0</v>
      </c>
    </row>
    <row r="671" spans="1:11" ht="60" x14ac:dyDescent="0.25">
      <c r="A671" s="208" t="s">
        <v>13</v>
      </c>
      <c r="B671" s="303" t="s">
        <v>1110</v>
      </c>
      <c r="C671" s="303" t="s">
        <v>19</v>
      </c>
      <c r="D671" s="203"/>
      <c r="E671" s="203"/>
      <c r="F671" s="204">
        <f>F672</f>
        <v>171800</v>
      </c>
      <c r="G671" s="204">
        <f t="shared" ref="G671:K672" si="220">G672</f>
        <v>0</v>
      </c>
      <c r="H671" s="204">
        <f t="shared" si="220"/>
        <v>0</v>
      </c>
      <c r="I671" s="204">
        <f t="shared" si="220"/>
        <v>0</v>
      </c>
      <c r="J671" s="204">
        <f t="shared" si="220"/>
        <v>171800</v>
      </c>
      <c r="K671" s="204">
        <f t="shared" si="220"/>
        <v>0</v>
      </c>
    </row>
    <row r="672" spans="1:11" x14ac:dyDescent="0.25">
      <c r="A672" s="208" t="s">
        <v>30</v>
      </c>
      <c r="B672" s="303" t="s">
        <v>1110</v>
      </c>
      <c r="C672" s="303" t="s">
        <v>19</v>
      </c>
      <c r="D672" s="203" t="s">
        <v>23</v>
      </c>
      <c r="E672" s="203"/>
      <c r="F672" s="204">
        <f>F673</f>
        <v>171800</v>
      </c>
      <c r="G672" s="204">
        <f t="shared" si="220"/>
        <v>0</v>
      </c>
      <c r="H672" s="204">
        <f t="shared" si="220"/>
        <v>0</v>
      </c>
      <c r="I672" s="204">
        <f t="shared" si="220"/>
        <v>0</v>
      </c>
      <c r="J672" s="204">
        <f t="shared" si="220"/>
        <v>171800</v>
      </c>
      <c r="K672" s="204">
        <f t="shared" si="220"/>
        <v>0</v>
      </c>
    </row>
    <row r="673" spans="1:11" ht="36" x14ac:dyDescent="0.25">
      <c r="A673" s="208" t="s">
        <v>40</v>
      </c>
      <c r="B673" s="303" t="s">
        <v>1110</v>
      </c>
      <c r="C673" s="303" t="s">
        <v>19</v>
      </c>
      <c r="D673" s="203" t="s">
        <v>23</v>
      </c>
      <c r="E673" s="203" t="s">
        <v>38</v>
      </c>
      <c r="F673" s="204">
        <f>'8. разд '!F25</f>
        <v>171800</v>
      </c>
      <c r="G673" s="204">
        <f>'8. разд '!G25</f>
        <v>0</v>
      </c>
      <c r="H673" s="204">
        <f>'8. разд '!H25</f>
        <v>0</v>
      </c>
      <c r="I673" s="204">
        <f>'8. разд '!I25</f>
        <v>0</v>
      </c>
      <c r="J673" s="204">
        <f>'8. разд '!J25</f>
        <v>171800</v>
      </c>
      <c r="K673" s="204">
        <f>'8. разд '!K25</f>
        <v>0</v>
      </c>
    </row>
    <row r="674" spans="1:11" ht="24" x14ac:dyDescent="0.25">
      <c r="A674" s="208" t="s">
        <v>18</v>
      </c>
      <c r="B674" s="303" t="s">
        <v>1110</v>
      </c>
      <c r="C674" s="303" t="s">
        <v>17</v>
      </c>
      <c r="D674" s="203"/>
      <c r="E674" s="203"/>
      <c r="F674" s="204">
        <f>F675</f>
        <v>100000</v>
      </c>
      <c r="G674" s="204">
        <f t="shared" ref="G674:K675" si="221">G675</f>
        <v>0</v>
      </c>
      <c r="H674" s="204">
        <f t="shared" si="221"/>
        <v>0</v>
      </c>
      <c r="I674" s="204">
        <f t="shared" si="221"/>
        <v>0</v>
      </c>
      <c r="J674" s="204">
        <f t="shared" si="221"/>
        <v>100000</v>
      </c>
      <c r="K674" s="204">
        <f t="shared" si="221"/>
        <v>0</v>
      </c>
    </row>
    <row r="675" spans="1:11" x14ac:dyDescent="0.25">
      <c r="A675" s="208" t="s">
        <v>30</v>
      </c>
      <c r="B675" s="303" t="s">
        <v>1110</v>
      </c>
      <c r="C675" s="303" t="s">
        <v>17</v>
      </c>
      <c r="D675" s="203" t="s">
        <v>23</v>
      </c>
      <c r="E675" s="203"/>
      <c r="F675" s="204">
        <f>F676</f>
        <v>100000</v>
      </c>
      <c r="G675" s="204">
        <f t="shared" si="221"/>
        <v>0</v>
      </c>
      <c r="H675" s="204">
        <f t="shared" si="221"/>
        <v>0</v>
      </c>
      <c r="I675" s="204">
        <f t="shared" si="221"/>
        <v>0</v>
      </c>
      <c r="J675" s="204">
        <f t="shared" si="221"/>
        <v>100000</v>
      </c>
      <c r="K675" s="204">
        <f t="shared" si="221"/>
        <v>0</v>
      </c>
    </row>
    <row r="676" spans="1:11" ht="36" x14ac:dyDescent="0.25">
      <c r="A676" s="208" t="s">
        <v>40</v>
      </c>
      <c r="B676" s="303" t="s">
        <v>1110</v>
      </c>
      <c r="C676" s="303" t="s">
        <v>17</v>
      </c>
      <c r="D676" s="203" t="s">
        <v>23</v>
      </c>
      <c r="E676" s="203" t="s">
        <v>38</v>
      </c>
      <c r="F676" s="204">
        <f>'8. разд '!F26</f>
        <v>100000</v>
      </c>
      <c r="G676" s="204">
        <f>'8. разд '!G26</f>
        <v>0</v>
      </c>
      <c r="H676" s="204">
        <f>'8. разд '!H26</f>
        <v>0</v>
      </c>
      <c r="I676" s="204">
        <f>'8. разд '!I26</f>
        <v>0</v>
      </c>
      <c r="J676" s="204">
        <f>'8. разд '!J26</f>
        <v>100000</v>
      </c>
      <c r="K676" s="204">
        <f>'8. разд '!K26</f>
        <v>0</v>
      </c>
    </row>
    <row r="677" spans="1:11" ht="24" x14ac:dyDescent="0.25">
      <c r="A677" s="208" t="s">
        <v>27</v>
      </c>
      <c r="B677" s="303" t="s">
        <v>1111</v>
      </c>
      <c r="C677" s="304"/>
      <c r="D677" s="203"/>
      <c r="E677" s="203"/>
      <c r="F677" s="204">
        <f>F678</f>
        <v>3926840</v>
      </c>
      <c r="G677" s="204">
        <f t="shared" ref="G677:K679" si="222">G678</f>
        <v>0</v>
      </c>
      <c r="H677" s="204">
        <f t="shared" si="222"/>
        <v>0</v>
      </c>
      <c r="I677" s="204">
        <f t="shared" si="222"/>
        <v>0</v>
      </c>
      <c r="J677" s="204">
        <f t="shared" si="222"/>
        <v>3926840</v>
      </c>
      <c r="K677" s="204">
        <f t="shared" si="222"/>
        <v>0</v>
      </c>
    </row>
    <row r="678" spans="1:11" ht="60" x14ac:dyDescent="0.25">
      <c r="A678" s="208" t="s">
        <v>13</v>
      </c>
      <c r="B678" s="303" t="s">
        <v>1111</v>
      </c>
      <c r="C678" s="304">
        <v>100</v>
      </c>
      <c r="D678" s="203"/>
      <c r="E678" s="203"/>
      <c r="F678" s="204">
        <f>F679</f>
        <v>3926840</v>
      </c>
      <c r="G678" s="204">
        <f t="shared" si="222"/>
        <v>0</v>
      </c>
      <c r="H678" s="204">
        <f t="shared" si="222"/>
        <v>0</v>
      </c>
      <c r="I678" s="204">
        <f t="shared" si="222"/>
        <v>0</v>
      </c>
      <c r="J678" s="204">
        <f t="shared" si="222"/>
        <v>3926840</v>
      </c>
      <c r="K678" s="204">
        <f t="shared" si="222"/>
        <v>0</v>
      </c>
    </row>
    <row r="679" spans="1:11" x14ac:dyDescent="0.25">
      <c r="A679" s="208" t="s">
        <v>30</v>
      </c>
      <c r="B679" s="303" t="s">
        <v>1111</v>
      </c>
      <c r="C679" s="304">
        <v>100</v>
      </c>
      <c r="D679" s="203" t="s">
        <v>23</v>
      </c>
      <c r="E679" s="203"/>
      <c r="F679" s="204">
        <f>F680</f>
        <v>3926840</v>
      </c>
      <c r="G679" s="204">
        <f t="shared" si="222"/>
        <v>0</v>
      </c>
      <c r="H679" s="204">
        <f t="shared" si="222"/>
        <v>0</v>
      </c>
      <c r="I679" s="204">
        <f t="shared" si="222"/>
        <v>0</v>
      </c>
      <c r="J679" s="204">
        <f t="shared" si="222"/>
        <v>3926840</v>
      </c>
      <c r="K679" s="204">
        <f t="shared" si="222"/>
        <v>0</v>
      </c>
    </row>
    <row r="680" spans="1:11" ht="36" x14ac:dyDescent="0.25">
      <c r="A680" s="208" t="s">
        <v>40</v>
      </c>
      <c r="B680" s="303" t="s">
        <v>1111</v>
      </c>
      <c r="C680" s="304">
        <v>100</v>
      </c>
      <c r="D680" s="203" t="s">
        <v>23</v>
      </c>
      <c r="E680" s="203" t="s">
        <v>38</v>
      </c>
      <c r="F680" s="204">
        <f>'8. разд '!F28</f>
        <v>3926840</v>
      </c>
      <c r="G680" s="204">
        <f>'8. разд '!G28</f>
        <v>0</v>
      </c>
      <c r="H680" s="204">
        <f>'8. разд '!H28</f>
        <v>0</v>
      </c>
      <c r="I680" s="204">
        <f>'8. разд '!I28</f>
        <v>0</v>
      </c>
      <c r="J680" s="204">
        <f>'8. разд '!J28</f>
        <v>3926840</v>
      </c>
      <c r="K680" s="204">
        <f>'8. разд '!K28</f>
        <v>0</v>
      </c>
    </row>
    <row r="681" spans="1:11" ht="24" x14ac:dyDescent="0.25">
      <c r="A681" s="177" t="s">
        <v>24</v>
      </c>
      <c r="B681" s="303" t="s">
        <v>1112</v>
      </c>
      <c r="C681" s="304"/>
      <c r="D681" s="203"/>
      <c r="E681" s="203"/>
      <c r="F681" s="204">
        <f>F682+F685</f>
        <v>98600</v>
      </c>
      <c r="G681" s="204">
        <f t="shared" ref="G681:K681" si="223">G682+G685</f>
        <v>0</v>
      </c>
      <c r="H681" s="204">
        <f t="shared" si="223"/>
        <v>0</v>
      </c>
      <c r="I681" s="204">
        <f t="shared" si="223"/>
        <v>0</v>
      </c>
      <c r="J681" s="204">
        <f t="shared" si="223"/>
        <v>98600</v>
      </c>
      <c r="K681" s="204">
        <f t="shared" si="223"/>
        <v>0</v>
      </c>
    </row>
    <row r="682" spans="1:11" ht="24" x14ac:dyDescent="0.25">
      <c r="A682" s="208" t="s">
        <v>18</v>
      </c>
      <c r="B682" s="303" t="s">
        <v>1112</v>
      </c>
      <c r="C682" s="303" t="s">
        <v>17</v>
      </c>
      <c r="D682" s="203"/>
      <c r="E682" s="203"/>
      <c r="F682" s="204">
        <f>F683</f>
        <v>93600</v>
      </c>
      <c r="G682" s="204">
        <f t="shared" ref="G682:K683" si="224">G683</f>
        <v>0</v>
      </c>
      <c r="H682" s="204">
        <f t="shared" si="224"/>
        <v>0</v>
      </c>
      <c r="I682" s="204">
        <f t="shared" si="224"/>
        <v>0</v>
      </c>
      <c r="J682" s="204">
        <f t="shared" si="224"/>
        <v>93600</v>
      </c>
      <c r="K682" s="204">
        <f t="shared" si="224"/>
        <v>0</v>
      </c>
    </row>
    <row r="683" spans="1:11" x14ac:dyDescent="0.25">
      <c r="A683" s="208" t="s">
        <v>30</v>
      </c>
      <c r="B683" s="303" t="s">
        <v>1112</v>
      </c>
      <c r="C683" s="303" t="s">
        <v>17</v>
      </c>
      <c r="D683" s="203" t="s">
        <v>23</v>
      </c>
      <c r="E683" s="203"/>
      <c r="F683" s="204">
        <f>F684</f>
        <v>93600</v>
      </c>
      <c r="G683" s="204">
        <f t="shared" si="224"/>
        <v>0</v>
      </c>
      <c r="H683" s="204">
        <f t="shared" si="224"/>
        <v>0</v>
      </c>
      <c r="I683" s="204">
        <f t="shared" si="224"/>
        <v>0</v>
      </c>
      <c r="J683" s="204">
        <f t="shared" si="224"/>
        <v>93600</v>
      </c>
      <c r="K683" s="204">
        <f t="shared" si="224"/>
        <v>0</v>
      </c>
    </row>
    <row r="684" spans="1:11" ht="36" x14ac:dyDescent="0.25">
      <c r="A684" s="208" t="s">
        <v>40</v>
      </c>
      <c r="B684" s="303" t="s">
        <v>1112</v>
      </c>
      <c r="C684" s="303" t="s">
        <v>17</v>
      </c>
      <c r="D684" s="203" t="s">
        <v>23</v>
      </c>
      <c r="E684" s="203" t="s">
        <v>38</v>
      </c>
      <c r="F684" s="204">
        <f>'8. разд '!F30</f>
        <v>93600</v>
      </c>
      <c r="G684" s="204">
        <f>'8. разд '!G30</f>
        <v>0</v>
      </c>
      <c r="H684" s="204">
        <f>'8. разд '!H30</f>
        <v>0</v>
      </c>
      <c r="I684" s="204">
        <f>'8. разд '!I30</f>
        <v>0</v>
      </c>
      <c r="J684" s="204">
        <f>'8. разд '!J30</f>
        <v>93600</v>
      </c>
      <c r="K684" s="204">
        <f>'8. разд '!K30</f>
        <v>0</v>
      </c>
    </row>
    <row r="685" spans="1:11" x14ac:dyDescent="0.25">
      <c r="A685" s="208" t="s">
        <v>16</v>
      </c>
      <c r="B685" s="303" t="s">
        <v>1112</v>
      </c>
      <c r="C685" s="303" t="s">
        <v>15</v>
      </c>
      <c r="D685" s="203"/>
      <c r="E685" s="203"/>
      <c r="F685" s="204">
        <f>F686</f>
        <v>5000</v>
      </c>
      <c r="G685" s="204">
        <f t="shared" ref="G685:K686" si="225">G686</f>
        <v>0</v>
      </c>
      <c r="H685" s="204">
        <f t="shared" si="225"/>
        <v>0</v>
      </c>
      <c r="I685" s="204">
        <f t="shared" si="225"/>
        <v>0</v>
      </c>
      <c r="J685" s="204">
        <f t="shared" si="225"/>
        <v>5000</v>
      </c>
      <c r="K685" s="204">
        <f t="shared" si="225"/>
        <v>0</v>
      </c>
    </row>
    <row r="686" spans="1:11" x14ac:dyDescent="0.25">
      <c r="A686" s="208" t="s">
        <v>30</v>
      </c>
      <c r="B686" s="303" t="s">
        <v>1112</v>
      </c>
      <c r="C686" s="303" t="s">
        <v>15</v>
      </c>
      <c r="D686" s="203" t="s">
        <v>23</v>
      </c>
      <c r="E686" s="203"/>
      <c r="F686" s="204">
        <f>F687</f>
        <v>5000</v>
      </c>
      <c r="G686" s="204">
        <f t="shared" si="225"/>
        <v>0</v>
      </c>
      <c r="H686" s="204">
        <f t="shared" si="225"/>
        <v>0</v>
      </c>
      <c r="I686" s="204">
        <f t="shared" si="225"/>
        <v>0</v>
      </c>
      <c r="J686" s="204">
        <f t="shared" si="225"/>
        <v>5000</v>
      </c>
      <c r="K686" s="204">
        <f t="shared" si="225"/>
        <v>0</v>
      </c>
    </row>
    <row r="687" spans="1:11" ht="36" x14ac:dyDescent="0.25">
      <c r="A687" s="208" t="s">
        <v>40</v>
      </c>
      <c r="B687" s="303" t="s">
        <v>1112</v>
      </c>
      <c r="C687" s="303" t="s">
        <v>15</v>
      </c>
      <c r="D687" s="203" t="s">
        <v>23</v>
      </c>
      <c r="E687" s="203" t="s">
        <v>38</v>
      </c>
      <c r="F687" s="204">
        <f>'8. разд '!F31</f>
        <v>5000</v>
      </c>
      <c r="G687" s="204">
        <f>'8. разд '!G31</f>
        <v>0</v>
      </c>
      <c r="H687" s="204">
        <f>'8. разд '!H31</f>
        <v>0</v>
      </c>
      <c r="I687" s="204">
        <f>'8. разд '!I31</f>
        <v>0</v>
      </c>
      <c r="J687" s="204">
        <f>'8. разд '!J31</f>
        <v>5000</v>
      </c>
      <c r="K687" s="204">
        <f>'8. разд '!K31</f>
        <v>0</v>
      </c>
    </row>
    <row r="688" spans="1:11" ht="48" x14ac:dyDescent="0.25">
      <c r="A688" s="208" t="s">
        <v>14</v>
      </c>
      <c r="B688" s="303" t="s">
        <v>1108</v>
      </c>
      <c r="C688" s="304"/>
      <c r="D688" s="203"/>
      <c r="E688" s="203"/>
      <c r="F688" s="204">
        <f>F689</f>
        <v>120900</v>
      </c>
      <c r="G688" s="204">
        <f t="shared" ref="G688:K688" si="226">G689</f>
        <v>0</v>
      </c>
      <c r="H688" s="204">
        <f t="shared" si="226"/>
        <v>0</v>
      </c>
      <c r="I688" s="204">
        <f t="shared" si="226"/>
        <v>0</v>
      </c>
      <c r="J688" s="204">
        <f t="shared" si="226"/>
        <v>120900</v>
      </c>
      <c r="K688" s="204">
        <f t="shared" si="226"/>
        <v>0</v>
      </c>
    </row>
    <row r="689" spans="1:11" ht="60" x14ac:dyDescent="0.25">
      <c r="A689" s="208" t="s">
        <v>13</v>
      </c>
      <c r="B689" s="303" t="s">
        <v>1108</v>
      </c>
      <c r="C689" s="304">
        <v>100</v>
      </c>
      <c r="D689" s="203"/>
      <c r="E689" s="203"/>
      <c r="F689" s="204">
        <f>SUM(F691:F692)</f>
        <v>120900</v>
      </c>
      <c r="G689" s="204">
        <f t="shared" ref="G689:K689" si="227">SUM(G691:G692)</f>
        <v>0</v>
      </c>
      <c r="H689" s="204">
        <f t="shared" si="227"/>
        <v>0</v>
      </c>
      <c r="I689" s="204">
        <f t="shared" si="227"/>
        <v>0</v>
      </c>
      <c r="J689" s="204">
        <f t="shared" si="227"/>
        <v>120900</v>
      </c>
      <c r="K689" s="204">
        <f t="shared" si="227"/>
        <v>0</v>
      </c>
    </row>
    <row r="690" spans="1:11" x14ac:dyDescent="0.25">
      <c r="A690" s="208" t="s">
        <v>30</v>
      </c>
      <c r="B690" s="303" t="s">
        <v>1108</v>
      </c>
      <c r="C690" s="304">
        <v>100</v>
      </c>
      <c r="D690" s="203" t="s">
        <v>23</v>
      </c>
      <c r="E690" s="203"/>
      <c r="F690" s="204">
        <f>F692</f>
        <v>60900</v>
      </c>
      <c r="G690" s="204">
        <f t="shared" ref="G690:K690" si="228">G692</f>
        <v>0</v>
      </c>
      <c r="H690" s="204">
        <f t="shared" si="228"/>
        <v>0</v>
      </c>
      <c r="I690" s="204">
        <f t="shared" si="228"/>
        <v>0</v>
      </c>
      <c r="J690" s="204">
        <f t="shared" si="228"/>
        <v>60900</v>
      </c>
      <c r="K690" s="204">
        <f t="shared" si="228"/>
        <v>0</v>
      </c>
    </row>
    <row r="691" spans="1:11" ht="24" x14ac:dyDescent="0.25">
      <c r="A691" s="208" t="s">
        <v>42</v>
      </c>
      <c r="B691" s="303" t="s">
        <v>1108</v>
      </c>
      <c r="C691" s="304">
        <v>100</v>
      </c>
      <c r="D691" s="203" t="s">
        <v>23</v>
      </c>
      <c r="E691" s="203" t="s">
        <v>41</v>
      </c>
      <c r="F691" s="204">
        <f>'8. разд '!F18</f>
        <v>60000</v>
      </c>
      <c r="G691" s="204">
        <f>'8. разд '!G18</f>
        <v>0</v>
      </c>
      <c r="H691" s="204">
        <f>'8. разд '!H18</f>
        <v>0</v>
      </c>
      <c r="I691" s="204">
        <f>'8. разд '!I18</f>
        <v>0</v>
      </c>
      <c r="J691" s="204">
        <f>'8. разд '!J18</f>
        <v>60000</v>
      </c>
      <c r="K691" s="204">
        <f>'8. разд '!K18</f>
        <v>0</v>
      </c>
    </row>
    <row r="692" spans="1:11" ht="36" x14ac:dyDescent="0.25">
      <c r="A692" s="208" t="s">
        <v>40</v>
      </c>
      <c r="B692" s="303" t="s">
        <v>1108</v>
      </c>
      <c r="C692" s="304">
        <v>100</v>
      </c>
      <c r="D692" s="203" t="s">
        <v>23</v>
      </c>
      <c r="E692" s="203" t="s">
        <v>38</v>
      </c>
      <c r="F692" s="204">
        <f>'8. разд '!F33</f>
        <v>60900</v>
      </c>
      <c r="G692" s="204">
        <f>'8. разд '!G33</f>
        <v>0</v>
      </c>
      <c r="H692" s="204">
        <f>'8. разд '!H33</f>
        <v>0</v>
      </c>
      <c r="I692" s="204">
        <f>'8. разд '!I33</f>
        <v>0</v>
      </c>
      <c r="J692" s="204">
        <f>'8. разд '!J33</f>
        <v>60900</v>
      </c>
      <c r="K692" s="204">
        <f>'8. разд '!K33</f>
        <v>0</v>
      </c>
    </row>
    <row r="693" spans="1:11" ht="24" x14ac:dyDescent="0.25">
      <c r="A693" s="180" t="s">
        <v>119</v>
      </c>
      <c r="B693" s="303" t="s">
        <v>1189</v>
      </c>
      <c r="C693" s="304"/>
      <c r="D693" s="203"/>
      <c r="E693" s="203"/>
      <c r="F693" s="204">
        <f>F694</f>
        <v>200835.4</v>
      </c>
      <c r="G693" s="204">
        <f t="shared" ref="G693:K695" si="229">G694</f>
        <v>0</v>
      </c>
      <c r="H693" s="204">
        <f t="shared" si="229"/>
        <v>0</v>
      </c>
      <c r="I693" s="204">
        <f t="shared" si="229"/>
        <v>0</v>
      </c>
      <c r="J693" s="204">
        <f t="shared" si="229"/>
        <v>200835.4</v>
      </c>
      <c r="K693" s="204">
        <f t="shared" si="229"/>
        <v>0</v>
      </c>
    </row>
    <row r="694" spans="1:11" ht="24" x14ac:dyDescent="0.25">
      <c r="A694" s="208" t="s">
        <v>18</v>
      </c>
      <c r="B694" s="303" t="s">
        <v>1189</v>
      </c>
      <c r="C694" s="304">
        <v>800</v>
      </c>
      <c r="D694" s="203"/>
      <c r="E694" s="203"/>
      <c r="F694" s="204">
        <f>F695</f>
        <v>200835.4</v>
      </c>
      <c r="G694" s="204">
        <f t="shared" si="229"/>
        <v>0</v>
      </c>
      <c r="H694" s="204">
        <f t="shared" si="229"/>
        <v>0</v>
      </c>
      <c r="I694" s="204">
        <f t="shared" si="229"/>
        <v>0</v>
      </c>
      <c r="J694" s="204">
        <f t="shared" si="229"/>
        <v>200835.4</v>
      </c>
      <c r="K694" s="204">
        <f t="shared" si="229"/>
        <v>0</v>
      </c>
    </row>
    <row r="695" spans="1:11" x14ac:dyDescent="0.25">
      <c r="A695" s="208" t="s">
        <v>30</v>
      </c>
      <c r="B695" s="303" t="s">
        <v>1189</v>
      </c>
      <c r="C695" s="304">
        <v>800</v>
      </c>
      <c r="D695" s="203" t="s">
        <v>23</v>
      </c>
      <c r="E695" s="203"/>
      <c r="F695" s="204">
        <f>F696</f>
        <v>200835.4</v>
      </c>
      <c r="G695" s="204">
        <f t="shared" si="229"/>
        <v>0</v>
      </c>
      <c r="H695" s="204">
        <f t="shared" si="229"/>
        <v>0</v>
      </c>
      <c r="I695" s="204">
        <f t="shared" si="229"/>
        <v>0</v>
      </c>
      <c r="J695" s="204">
        <f t="shared" si="229"/>
        <v>200835.4</v>
      </c>
      <c r="K695" s="204">
        <f t="shared" si="229"/>
        <v>0</v>
      </c>
    </row>
    <row r="696" spans="1:11" x14ac:dyDescent="0.25">
      <c r="A696" s="208" t="s">
        <v>26</v>
      </c>
      <c r="B696" s="303" t="s">
        <v>1189</v>
      </c>
      <c r="C696" s="304">
        <v>800</v>
      </c>
      <c r="D696" s="203" t="s">
        <v>23</v>
      </c>
      <c r="E696" s="203" t="s">
        <v>22</v>
      </c>
      <c r="F696" s="204">
        <f>'8. разд '!F130</f>
        <v>200835.4</v>
      </c>
      <c r="G696" s="204">
        <f>'8. разд '!G130</f>
        <v>0</v>
      </c>
      <c r="H696" s="204">
        <f>'8. разд '!H130</f>
        <v>0</v>
      </c>
      <c r="I696" s="204">
        <f>'8. разд '!I130</f>
        <v>0</v>
      </c>
      <c r="J696" s="204">
        <f>'8. разд '!J130</f>
        <v>200835.4</v>
      </c>
      <c r="K696" s="204">
        <f>'8. разд '!K130</f>
        <v>0</v>
      </c>
    </row>
    <row r="697" spans="1:11" s="423" customFormat="1" ht="24" x14ac:dyDescent="0.25">
      <c r="A697" s="424" t="s">
        <v>8</v>
      </c>
      <c r="B697" s="179" t="s">
        <v>685</v>
      </c>
      <c r="C697" s="416"/>
      <c r="D697" s="422"/>
      <c r="E697" s="422"/>
      <c r="F697" s="206">
        <f>F698+F702+F706+F713+F717+F721+F725+F729+F733+F737+F741+F748+F752+F756+F763+F767+F771+F775+F779+F783+F787+F791+F795+F799+F803</f>
        <v>147450000.59999999</v>
      </c>
      <c r="G697" s="206">
        <f t="shared" ref="G697:K697" si="230">G698+G702+G706+G713+G717+G721+G725+G729+G733+G737+G741+G748+G752+G756+G763+G767+G771+G775+G779+G783+G787+G791+G795+G799+G803</f>
        <v>30645270</v>
      </c>
      <c r="H697" s="206">
        <f t="shared" si="230"/>
        <v>0</v>
      </c>
      <c r="I697" s="206">
        <f t="shared" si="230"/>
        <v>0</v>
      </c>
      <c r="J697" s="206">
        <f t="shared" si="230"/>
        <v>147450000.59999999</v>
      </c>
      <c r="K697" s="206">
        <f t="shared" si="230"/>
        <v>30645270</v>
      </c>
    </row>
    <row r="698" spans="1:11" ht="30.75" customHeight="1" x14ac:dyDescent="0.25">
      <c r="A698" s="172" t="s">
        <v>522</v>
      </c>
      <c r="B698" s="303" t="s">
        <v>686</v>
      </c>
      <c r="C698" s="304"/>
      <c r="D698" s="203"/>
      <c r="E698" s="203"/>
      <c r="F698" s="204">
        <f>F699</f>
        <v>1998264</v>
      </c>
      <c r="G698" s="204">
        <f t="shared" ref="G698:K700" si="231">G699</f>
        <v>0</v>
      </c>
      <c r="H698" s="204">
        <f t="shared" si="231"/>
        <v>0</v>
      </c>
      <c r="I698" s="204">
        <f t="shared" si="231"/>
        <v>0</v>
      </c>
      <c r="J698" s="204">
        <f t="shared" si="231"/>
        <v>1998264</v>
      </c>
      <c r="K698" s="204">
        <f t="shared" si="231"/>
        <v>0</v>
      </c>
    </row>
    <row r="699" spans="1:11" ht="51" customHeight="1" x14ac:dyDescent="0.25">
      <c r="A699" s="208" t="s">
        <v>13</v>
      </c>
      <c r="B699" s="303" t="s">
        <v>686</v>
      </c>
      <c r="C699" s="304">
        <v>100</v>
      </c>
      <c r="D699" s="203"/>
      <c r="E699" s="203"/>
      <c r="F699" s="204">
        <f>F700</f>
        <v>1998264</v>
      </c>
      <c r="G699" s="204">
        <f t="shared" si="231"/>
        <v>0</v>
      </c>
      <c r="H699" s="204">
        <f t="shared" si="231"/>
        <v>0</v>
      </c>
      <c r="I699" s="204">
        <f t="shared" si="231"/>
        <v>0</v>
      </c>
      <c r="J699" s="204">
        <f t="shared" si="231"/>
        <v>1998264</v>
      </c>
      <c r="K699" s="204">
        <f t="shared" si="231"/>
        <v>0</v>
      </c>
    </row>
    <row r="700" spans="1:11" x14ac:dyDescent="0.25">
      <c r="A700" s="208" t="s">
        <v>30</v>
      </c>
      <c r="B700" s="303" t="s">
        <v>686</v>
      </c>
      <c r="C700" s="304">
        <v>100</v>
      </c>
      <c r="D700" s="203" t="s">
        <v>23</v>
      </c>
      <c r="E700" s="203"/>
      <c r="F700" s="204">
        <f>F701</f>
        <v>1998264</v>
      </c>
      <c r="G700" s="204">
        <f t="shared" si="231"/>
        <v>0</v>
      </c>
      <c r="H700" s="204">
        <f t="shared" si="231"/>
        <v>0</v>
      </c>
      <c r="I700" s="204">
        <f t="shared" si="231"/>
        <v>0</v>
      </c>
      <c r="J700" s="204">
        <f t="shared" si="231"/>
        <v>1998264</v>
      </c>
      <c r="K700" s="204">
        <f t="shared" si="231"/>
        <v>0</v>
      </c>
    </row>
    <row r="701" spans="1:11" ht="48" x14ac:dyDescent="0.25">
      <c r="A701" s="208" t="s">
        <v>28</v>
      </c>
      <c r="B701" s="303" t="s">
        <v>686</v>
      </c>
      <c r="C701" s="304">
        <v>100</v>
      </c>
      <c r="D701" s="203" t="s">
        <v>23</v>
      </c>
      <c r="E701" s="203" t="s">
        <v>2</v>
      </c>
      <c r="F701" s="204">
        <f>'8. разд '!F48</f>
        <v>1998264</v>
      </c>
      <c r="G701" s="204">
        <f>'8. разд '!G48</f>
        <v>0</v>
      </c>
      <c r="H701" s="204">
        <f>'8. разд '!H48</f>
        <v>0</v>
      </c>
      <c r="I701" s="204">
        <f>'8. разд '!I48</f>
        <v>0</v>
      </c>
      <c r="J701" s="204">
        <f>'8. разд '!J48</f>
        <v>1998264</v>
      </c>
      <c r="K701" s="204">
        <f>'8. разд '!K48</f>
        <v>0</v>
      </c>
    </row>
    <row r="702" spans="1:11" ht="24" x14ac:dyDescent="0.25">
      <c r="A702" s="208" t="s">
        <v>27</v>
      </c>
      <c r="B702" s="303" t="s">
        <v>687</v>
      </c>
      <c r="C702" s="304"/>
      <c r="D702" s="203"/>
      <c r="E702" s="203"/>
      <c r="F702" s="204">
        <f>F703</f>
        <v>80835766.599999994</v>
      </c>
      <c r="G702" s="204">
        <f t="shared" ref="G702:K704" si="232">G703</f>
        <v>0</v>
      </c>
      <c r="H702" s="204">
        <f t="shared" si="232"/>
        <v>0</v>
      </c>
      <c r="I702" s="204">
        <f t="shared" si="232"/>
        <v>0</v>
      </c>
      <c r="J702" s="204">
        <f t="shared" si="232"/>
        <v>80835766.599999994</v>
      </c>
      <c r="K702" s="204">
        <f t="shared" si="232"/>
        <v>0</v>
      </c>
    </row>
    <row r="703" spans="1:11" ht="60" x14ac:dyDescent="0.25">
      <c r="A703" s="208" t="s">
        <v>13</v>
      </c>
      <c r="B703" s="303" t="s">
        <v>687</v>
      </c>
      <c r="C703" s="304">
        <v>100</v>
      </c>
      <c r="D703" s="203"/>
      <c r="E703" s="203"/>
      <c r="F703" s="204">
        <f>F704</f>
        <v>80835766.599999994</v>
      </c>
      <c r="G703" s="204">
        <f t="shared" si="232"/>
        <v>0</v>
      </c>
      <c r="H703" s="204">
        <f t="shared" si="232"/>
        <v>0</v>
      </c>
      <c r="I703" s="204">
        <f t="shared" si="232"/>
        <v>0</v>
      </c>
      <c r="J703" s="204">
        <f t="shared" si="232"/>
        <v>80835766.599999994</v>
      </c>
      <c r="K703" s="204">
        <f t="shared" si="232"/>
        <v>0</v>
      </c>
    </row>
    <row r="704" spans="1:11" x14ac:dyDescent="0.25">
      <c r="A704" s="208" t="s">
        <v>30</v>
      </c>
      <c r="B704" s="303" t="s">
        <v>687</v>
      </c>
      <c r="C704" s="304">
        <v>100</v>
      </c>
      <c r="D704" s="203" t="s">
        <v>23</v>
      </c>
      <c r="E704" s="203"/>
      <c r="F704" s="204">
        <f>F705</f>
        <v>80835766.599999994</v>
      </c>
      <c r="G704" s="204">
        <f t="shared" si="232"/>
        <v>0</v>
      </c>
      <c r="H704" s="204">
        <f t="shared" si="232"/>
        <v>0</v>
      </c>
      <c r="I704" s="204">
        <f t="shared" si="232"/>
        <v>0</v>
      </c>
      <c r="J704" s="204">
        <f t="shared" si="232"/>
        <v>80835766.599999994</v>
      </c>
      <c r="K704" s="204">
        <f t="shared" si="232"/>
        <v>0</v>
      </c>
    </row>
    <row r="705" spans="1:11" ht="48" x14ac:dyDescent="0.25">
      <c r="A705" s="208" t="s">
        <v>28</v>
      </c>
      <c r="B705" s="303" t="s">
        <v>687</v>
      </c>
      <c r="C705" s="304">
        <v>100</v>
      </c>
      <c r="D705" s="203" t="s">
        <v>23</v>
      </c>
      <c r="E705" s="203" t="s">
        <v>2</v>
      </c>
      <c r="F705" s="204">
        <f>'8. разд '!F50</f>
        <v>80835766.599999994</v>
      </c>
      <c r="G705" s="204">
        <f>'8. разд '!G50</f>
        <v>0</v>
      </c>
      <c r="H705" s="204">
        <f>'8. разд '!H50</f>
        <v>0</v>
      </c>
      <c r="I705" s="204">
        <f>'8. разд '!I50</f>
        <v>0</v>
      </c>
      <c r="J705" s="204">
        <f>'8. разд '!J50</f>
        <v>80835766.599999994</v>
      </c>
      <c r="K705" s="204">
        <f>'8. разд '!K50</f>
        <v>0</v>
      </c>
    </row>
    <row r="706" spans="1:11" ht="24" x14ac:dyDescent="0.25">
      <c r="A706" s="177" t="s">
        <v>24</v>
      </c>
      <c r="B706" s="303" t="s">
        <v>688</v>
      </c>
      <c r="C706" s="304"/>
      <c r="D706" s="203"/>
      <c r="E706" s="203"/>
      <c r="F706" s="204">
        <f>F707+F710</f>
        <v>1038100</v>
      </c>
      <c r="G706" s="204">
        <f t="shared" ref="G706:K706" si="233">G707+G710</f>
        <v>0</v>
      </c>
      <c r="H706" s="204">
        <f t="shared" si="233"/>
        <v>0</v>
      </c>
      <c r="I706" s="204">
        <f t="shared" si="233"/>
        <v>0</v>
      </c>
      <c r="J706" s="204">
        <f t="shared" si="233"/>
        <v>1038100</v>
      </c>
      <c r="K706" s="204">
        <f t="shared" si="233"/>
        <v>0</v>
      </c>
    </row>
    <row r="707" spans="1:11" ht="24" x14ac:dyDescent="0.25">
      <c r="A707" s="208" t="s">
        <v>18</v>
      </c>
      <c r="B707" s="303" t="s">
        <v>688</v>
      </c>
      <c r="C707" s="304">
        <v>200</v>
      </c>
      <c r="D707" s="203"/>
      <c r="E707" s="203"/>
      <c r="F707" s="204">
        <f>F708</f>
        <v>1028700</v>
      </c>
      <c r="G707" s="204">
        <f t="shared" ref="G707:K708" si="234">G708</f>
        <v>0</v>
      </c>
      <c r="H707" s="204">
        <f t="shared" si="234"/>
        <v>0</v>
      </c>
      <c r="I707" s="204">
        <f t="shared" si="234"/>
        <v>0</v>
      </c>
      <c r="J707" s="204">
        <f t="shared" si="234"/>
        <v>1028700</v>
      </c>
      <c r="K707" s="204">
        <f t="shared" si="234"/>
        <v>0</v>
      </c>
    </row>
    <row r="708" spans="1:11" x14ac:dyDescent="0.25">
      <c r="A708" s="208" t="s">
        <v>30</v>
      </c>
      <c r="B708" s="303" t="s">
        <v>688</v>
      </c>
      <c r="C708" s="304">
        <v>200</v>
      </c>
      <c r="D708" s="203" t="s">
        <v>23</v>
      </c>
      <c r="E708" s="203"/>
      <c r="F708" s="204">
        <f>F709</f>
        <v>1028700</v>
      </c>
      <c r="G708" s="204">
        <f t="shared" si="234"/>
        <v>0</v>
      </c>
      <c r="H708" s="204">
        <f t="shared" si="234"/>
        <v>0</v>
      </c>
      <c r="I708" s="204">
        <f t="shared" si="234"/>
        <v>0</v>
      </c>
      <c r="J708" s="204">
        <f t="shared" si="234"/>
        <v>1028700</v>
      </c>
      <c r="K708" s="204">
        <f t="shared" si="234"/>
        <v>0</v>
      </c>
    </row>
    <row r="709" spans="1:11" ht="48" x14ac:dyDescent="0.25">
      <c r="A709" s="208" t="s">
        <v>28</v>
      </c>
      <c r="B709" s="303" t="s">
        <v>688</v>
      </c>
      <c r="C709" s="304">
        <v>200</v>
      </c>
      <c r="D709" s="203" t="s">
        <v>23</v>
      </c>
      <c r="E709" s="203" t="s">
        <v>2</v>
      </c>
      <c r="F709" s="204">
        <f>'8. разд '!F52</f>
        <v>1028700</v>
      </c>
      <c r="G709" s="204">
        <f>'8. разд '!G52</f>
        <v>0</v>
      </c>
      <c r="H709" s="204">
        <f>'8. разд '!H52</f>
        <v>0</v>
      </c>
      <c r="I709" s="204">
        <f>'8. разд '!I52</f>
        <v>0</v>
      </c>
      <c r="J709" s="204">
        <f>'8. разд '!J52</f>
        <v>1028700</v>
      </c>
      <c r="K709" s="204">
        <f>'8. разд '!K52</f>
        <v>0</v>
      </c>
    </row>
    <row r="710" spans="1:11" x14ac:dyDescent="0.25">
      <c r="A710" s="208" t="s">
        <v>16</v>
      </c>
      <c r="B710" s="303" t="s">
        <v>688</v>
      </c>
      <c r="C710" s="304">
        <v>800</v>
      </c>
      <c r="D710" s="203"/>
      <c r="E710" s="203"/>
      <c r="F710" s="204">
        <f>F711</f>
        <v>9400</v>
      </c>
      <c r="G710" s="204">
        <f t="shared" ref="G710:K711" si="235">G711</f>
        <v>0</v>
      </c>
      <c r="H710" s="204">
        <f t="shared" si="235"/>
        <v>0</v>
      </c>
      <c r="I710" s="204">
        <f t="shared" si="235"/>
        <v>0</v>
      </c>
      <c r="J710" s="204">
        <f t="shared" si="235"/>
        <v>9400</v>
      </c>
      <c r="K710" s="204">
        <f t="shared" si="235"/>
        <v>0</v>
      </c>
    </row>
    <row r="711" spans="1:11" x14ac:dyDescent="0.25">
      <c r="A711" s="208" t="s">
        <v>30</v>
      </c>
      <c r="B711" s="303" t="s">
        <v>688</v>
      </c>
      <c r="C711" s="304">
        <v>800</v>
      </c>
      <c r="D711" s="203" t="s">
        <v>23</v>
      </c>
      <c r="E711" s="203"/>
      <c r="F711" s="204">
        <f>F712</f>
        <v>9400</v>
      </c>
      <c r="G711" s="204">
        <f t="shared" si="235"/>
        <v>0</v>
      </c>
      <c r="H711" s="204">
        <f t="shared" si="235"/>
        <v>0</v>
      </c>
      <c r="I711" s="204">
        <f t="shared" si="235"/>
        <v>0</v>
      </c>
      <c r="J711" s="204">
        <f t="shared" si="235"/>
        <v>9400</v>
      </c>
      <c r="K711" s="204">
        <f t="shared" si="235"/>
        <v>0</v>
      </c>
    </row>
    <row r="712" spans="1:11" ht="40.5" customHeight="1" x14ac:dyDescent="0.25">
      <c r="A712" s="208" t="s">
        <v>28</v>
      </c>
      <c r="B712" s="303" t="s">
        <v>688</v>
      </c>
      <c r="C712" s="304">
        <v>800</v>
      </c>
      <c r="D712" s="203" t="s">
        <v>23</v>
      </c>
      <c r="E712" s="203" t="s">
        <v>2</v>
      </c>
      <c r="F712" s="204">
        <f>'8. разд '!F53</f>
        <v>9400</v>
      </c>
      <c r="G712" s="204">
        <f>'8. разд '!G53</f>
        <v>0</v>
      </c>
      <c r="H712" s="204">
        <f>'8. разд '!H53</f>
        <v>0</v>
      </c>
      <c r="I712" s="204">
        <f>'8. разд '!I53</f>
        <v>0</v>
      </c>
      <c r="J712" s="204">
        <f>'8. разд '!J53</f>
        <v>9400</v>
      </c>
      <c r="K712" s="204">
        <f>'8. разд '!K53</f>
        <v>0</v>
      </c>
    </row>
    <row r="713" spans="1:11" ht="48" x14ac:dyDescent="0.25">
      <c r="A713" s="208" t="s">
        <v>14</v>
      </c>
      <c r="B713" s="303" t="s">
        <v>689</v>
      </c>
      <c r="C713" s="304"/>
      <c r="D713" s="203"/>
      <c r="E713" s="203"/>
      <c r="F713" s="204">
        <f>F714</f>
        <v>1041600</v>
      </c>
      <c r="G713" s="204">
        <f t="shared" ref="G713:K715" si="236">G714</f>
        <v>0</v>
      </c>
      <c r="H713" s="204">
        <f t="shared" si="236"/>
        <v>0</v>
      </c>
      <c r="I713" s="204">
        <f t="shared" si="236"/>
        <v>0</v>
      </c>
      <c r="J713" s="204">
        <f t="shared" si="236"/>
        <v>1041600</v>
      </c>
      <c r="K713" s="204">
        <f t="shared" si="236"/>
        <v>0</v>
      </c>
    </row>
    <row r="714" spans="1:11" ht="46.5" customHeight="1" x14ac:dyDescent="0.25">
      <c r="A714" s="208" t="s">
        <v>13</v>
      </c>
      <c r="B714" s="303" t="s">
        <v>689</v>
      </c>
      <c r="C714" s="304">
        <v>100</v>
      </c>
      <c r="D714" s="203"/>
      <c r="E714" s="203"/>
      <c r="F714" s="204">
        <f>F715</f>
        <v>1041600</v>
      </c>
      <c r="G714" s="204">
        <f t="shared" si="236"/>
        <v>0</v>
      </c>
      <c r="H714" s="204">
        <f t="shared" si="236"/>
        <v>0</v>
      </c>
      <c r="I714" s="204">
        <f t="shared" si="236"/>
        <v>0</v>
      </c>
      <c r="J714" s="204">
        <f t="shared" si="236"/>
        <v>1041600</v>
      </c>
      <c r="K714" s="204">
        <f t="shared" si="236"/>
        <v>0</v>
      </c>
    </row>
    <row r="715" spans="1:11" x14ac:dyDescent="0.25">
      <c r="A715" s="208" t="s">
        <v>30</v>
      </c>
      <c r="B715" s="303" t="s">
        <v>689</v>
      </c>
      <c r="C715" s="304">
        <v>100</v>
      </c>
      <c r="D715" s="203" t="s">
        <v>23</v>
      </c>
      <c r="E715" s="203"/>
      <c r="F715" s="204">
        <f>F716</f>
        <v>1041600</v>
      </c>
      <c r="G715" s="204">
        <f t="shared" si="236"/>
        <v>0</v>
      </c>
      <c r="H715" s="204">
        <f t="shared" si="236"/>
        <v>0</v>
      </c>
      <c r="I715" s="204">
        <f t="shared" si="236"/>
        <v>0</v>
      </c>
      <c r="J715" s="204">
        <f t="shared" si="236"/>
        <v>1041600</v>
      </c>
      <c r="K715" s="204">
        <f t="shared" si="236"/>
        <v>0</v>
      </c>
    </row>
    <row r="716" spans="1:11" ht="39.75" customHeight="1" x14ac:dyDescent="0.25">
      <c r="A716" s="208" t="s">
        <v>28</v>
      </c>
      <c r="B716" s="303" t="s">
        <v>689</v>
      </c>
      <c r="C716" s="304">
        <v>100</v>
      </c>
      <c r="D716" s="203" t="s">
        <v>23</v>
      </c>
      <c r="E716" s="203" t="s">
        <v>2</v>
      </c>
      <c r="F716" s="204">
        <f>'8. разд '!F55</f>
        <v>1041600</v>
      </c>
      <c r="G716" s="204">
        <f>'8. разд '!G55</f>
        <v>0</v>
      </c>
      <c r="H716" s="204">
        <f>'8. разд '!H55</f>
        <v>0</v>
      </c>
      <c r="I716" s="204">
        <f>'8. разд '!I55</f>
        <v>0</v>
      </c>
      <c r="J716" s="204">
        <f>'8. разд '!J55</f>
        <v>1041600</v>
      </c>
      <c r="K716" s="204">
        <f>'8. разд '!K55</f>
        <v>0</v>
      </c>
    </row>
    <row r="717" spans="1:11" ht="48" x14ac:dyDescent="0.25">
      <c r="A717" s="208" t="s">
        <v>7</v>
      </c>
      <c r="B717" s="303" t="s">
        <v>1149</v>
      </c>
      <c r="C717" s="303"/>
      <c r="D717" s="203"/>
      <c r="E717" s="203"/>
      <c r="F717" s="204">
        <f>F718</f>
        <v>295300</v>
      </c>
      <c r="G717" s="204">
        <f t="shared" ref="G717:K719" si="237">G718</f>
        <v>295300</v>
      </c>
      <c r="H717" s="204">
        <f t="shared" si="237"/>
        <v>0</v>
      </c>
      <c r="I717" s="204">
        <f t="shared" si="237"/>
        <v>0</v>
      </c>
      <c r="J717" s="204">
        <f t="shared" si="237"/>
        <v>295300</v>
      </c>
      <c r="K717" s="204">
        <f t="shared" si="237"/>
        <v>295300</v>
      </c>
    </row>
    <row r="718" spans="1:11" x14ac:dyDescent="0.25">
      <c r="A718" s="208" t="s">
        <v>5</v>
      </c>
      <c r="B718" s="303" t="s">
        <v>1149</v>
      </c>
      <c r="C718" s="303" t="s">
        <v>1</v>
      </c>
      <c r="D718" s="203"/>
      <c r="E718" s="203"/>
      <c r="F718" s="204">
        <f>F719</f>
        <v>295300</v>
      </c>
      <c r="G718" s="204">
        <f t="shared" si="237"/>
        <v>295300</v>
      </c>
      <c r="H718" s="204">
        <f t="shared" si="237"/>
        <v>0</v>
      </c>
      <c r="I718" s="204">
        <f t="shared" si="237"/>
        <v>0</v>
      </c>
      <c r="J718" s="204">
        <f t="shared" si="237"/>
        <v>295300</v>
      </c>
      <c r="K718" s="204">
        <f t="shared" si="237"/>
        <v>295300</v>
      </c>
    </row>
    <row r="719" spans="1:11" x14ac:dyDescent="0.25">
      <c r="A719" s="208" t="s">
        <v>11</v>
      </c>
      <c r="B719" s="303" t="s">
        <v>1149</v>
      </c>
      <c r="C719" s="303" t="s">
        <v>1</v>
      </c>
      <c r="D719" s="303" t="s">
        <v>3</v>
      </c>
      <c r="E719" s="303"/>
      <c r="F719" s="204">
        <f>F720</f>
        <v>295300</v>
      </c>
      <c r="G719" s="204">
        <f t="shared" si="237"/>
        <v>295300</v>
      </c>
      <c r="H719" s="204">
        <f t="shared" si="237"/>
        <v>0</v>
      </c>
      <c r="I719" s="204">
        <f t="shared" si="237"/>
        <v>0</v>
      </c>
      <c r="J719" s="204">
        <f t="shared" si="237"/>
        <v>295300</v>
      </c>
      <c r="K719" s="204">
        <f t="shared" si="237"/>
        <v>295300</v>
      </c>
    </row>
    <row r="720" spans="1:11" x14ac:dyDescent="0.25">
      <c r="A720" s="208" t="s">
        <v>10</v>
      </c>
      <c r="B720" s="303" t="s">
        <v>1149</v>
      </c>
      <c r="C720" s="303" t="s">
        <v>1</v>
      </c>
      <c r="D720" s="303" t="s">
        <v>3</v>
      </c>
      <c r="E720" s="303" t="s">
        <v>2</v>
      </c>
      <c r="F720" s="204">
        <f>'8. разд '!F584</f>
        <v>295300</v>
      </c>
      <c r="G720" s="204">
        <f>'8. разд '!G584</f>
        <v>295300</v>
      </c>
      <c r="H720" s="204">
        <f>'8. разд '!H584</f>
        <v>0</v>
      </c>
      <c r="I720" s="204">
        <f>'8. разд '!I584</f>
        <v>0</v>
      </c>
      <c r="J720" s="204">
        <f>'8. разд '!J584</f>
        <v>295300</v>
      </c>
      <c r="K720" s="204">
        <f>'8. разд '!K584</f>
        <v>295300</v>
      </c>
    </row>
    <row r="721" spans="1:11" ht="36" x14ac:dyDescent="0.25">
      <c r="A721" s="208" t="s">
        <v>691</v>
      </c>
      <c r="B721" s="303" t="s">
        <v>692</v>
      </c>
      <c r="C721" s="304"/>
      <c r="D721" s="203"/>
      <c r="E721" s="203"/>
      <c r="F721" s="204">
        <f>F722</f>
        <v>119370</v>
      </c>
      <c r="G721" s="204">
        <f t="shared" ref="G721:K723" si="238">G722</f>
        <v>119370</v>
      </c>
      <c r="H721" s="204">
        <f t="shared" si="238"/>
        <v>0</v>
      </c>
      <c r="I721" s="204">
        <f t="shared" si="238"/>
        <v>0</v>
      </c>
      <c r="J721" s="204">
        <f t="shared" si="238"/>
        <v>119370</v>
      </c>
      <c r="K721" s="204">
        <f t="shared" si="238"/>
        <v>119370</v>
      </c>
    </row>
    <row r="722" spans="1:11" ht="24" x14ac:dyDescent="0.25">
      <c r="A722" s="208" t="s">
        <v>18</v>
      </c>
      <c r="B722" s="303" t="s">
        <v>692</v>
      </c>
      <c r="C722" s="304">
        <v>200</v>
      </c>
      <c r="D722" s="203"/>
      <c r="E722" s="203"/>
      <c r="F722" s="204">
        <f>F723</f>
        <v>119370</v>
      </c>
      <c r="G722" s="204">
        <f t="shared" si="238"/>
        <v>119370</v>
      </c>
      <c r="H722" s="204">
        <f t="shared" si="238"/>
        <v>0</v>
      </c>
      <c r="I722" s="204">
        <f t="shared" si="238"/>
        <v>0</v>
      </c>
      <c r="J722" s="204">
        <f t="shared" si="238"/>
        <v>119370</v>
      </c>
      <c r="K722" s="204">
        <f t="shared" si="238"/>
        <v>119370</v>
      </c>
    </row>
    <row r="723" spans="1:11" x14ac:dyDescent="0.25">
      <c r="A723" s="208" t="s">
        <v>30</v>
      </c>
      <c r="B723" s="303" t="s">
        <v>692</v>
      </c>
      <c r="C723" s="304">
        <v>200</v>
      </c>
      <c r="D723" s="303" t="s">
        <v>23</v>
      </c>
      <c r="E723" s="303"/>
      <c r="F723" s="204">
        <f>F724</f>
        <v>119370</v>
      </c>
      <c r="G723" s="204">
        <f t="shared" si="238"/>
        <v>119370</v>
      </c>
      <c r="H723" s="204">
        <f t="shared" si="238"/>
        <v>0</v>
      </c>
      <c r="I723" s="204">
        <f t="shared" si="238"/>
        <v>0</v>
      </c>
      <c r="J723" s="204">
        <f t="shared" si="238"/>
        <v>119370</v>
      </c>
      <c r="K723" s="204">
        <f t="shared" si="238"/>
        <v>119370</v>
      </c>
    </row>
    <row r="724" spans="1:11" x14ac:dyDescent="0.25">
      <c r="A724" s="208" t="s">
        <v>690</v>
      </c>
      <c r="B724" s="303" t="s">
        <v>692</v>
      </c>
      <c r="C724" s="304">
        <v>200</v>
      </c>
      <c r="D724" s="303" t="s">
        <v>23</v>
      </c>
      <c r="E724" s="303" t="s">
        <v>47</v>
      </c>
      <c r="F724" s="204">
        <f>'8. разд '!F60</f>
        <v>119370</v>
      </c>
      <c r="G724" s="204">
        <f>'8. разд '!G60</f>
        <v>119370</v>
      </c>
      <c r="H724" s="204">
        <f>'8. разд '!H60</f>
        <v>0</v>
      </c>
      <c r="I724" s="204">
        <f>'8. разд '!I60</f>
        <v>0</v>
      </c>
      <c r="J724" s="204">
        <f>'8. разд '!J60</f>
        <v>119370</v>
      </c>
      <c r="K724" s="204">
        <f>'8. разд '!K60</f>
        <v>119370</v>
      </c>
    </row>
    <row r="725" spans="1:11" ht="72" x14ac:dyDescent="0.25">
      <c r="A725" s="208" t="s">
        <v>540</v>
      </c>
      <c r="B725" s="304">
        <v>9020059300</v>
      </c>
      <c r="C725" s="304"/>
      <c r="D725" s="303"/>
      <c r="E725" s="303"/>
      <c r="F725" s="204">
        <f>F726</f>
        <v>2155200</v>
      </c>
      <c r="G725" s="204">
        <f t="shared" ref="G725:K727" si="239">G726</f>
        <v>2155200</v>
      </c>
      <c r="H725" s="204">
        <f t="shared" si="239"/>
        <v>0</v>
      </c>
      <c r="I725" s="204">
        <f t="shared" si="239"/>
        <v>0</v>
      </c>
      <c r="J725" s="204">
        <f t="shared" si="239"/>
        <v>2155200</v>
      </c>
      <c r="K725" s="204">
        <f t="shared" si="239"/>
        <v>2155200</v>
      </c>
    </row>
    <row r="726" spans="1:11" ht="60" x14ac:dyDescent="0.25">
      <c r="A726" s="180" t="s">
        <v>13</v>
      </c>
      <c r="B726" s="304">
        <v>9020059300</v>
      </c>
      <c r="C726" s="304">
        <v>100</v>
      </c>
      <c r="D726" s="303"/>
      <c r="E726" s="303"/>
      <c r="F726" s="204">
        <f>F727</f>
        <v>2155200</v>
      </c>
      <c r="G726" s="204">
        <f t="shared" si="239"/>
        <v>2155200</v>
      </c>
      <c r="H726" s="204">
        <f t="shared" si="239"/>
        <v>0</v>
      </c>
      <c r="I726" s="204">
        <f t="shared" si="239"/>
        <v>0</v>
      </c>
      <c r="J726" s="204">
        <f t="shared" si="239"/>
        <v>2155200</v>
      </c>
      <c r="K726" s="204">
        <f t="shared" si="239"/>
        <v>2155200</v>
      </c>
    </row>
    <row r="727" spans="1:11" ht="24" x14ac:dyDescent="0.25">
      <c r="A727" s="208" t="s">
        <v>118</v>
      </c>
      <c r="B727" s="304">
        <v>9020059300</v>
      </c>
      <c r="C727" s="304">
        <v>100</v>
      </c>
      <c r="D727" s="303" t="s">
        <v>38</v>
      </c>
      <c r="E727" s="303"/>
      <c r="F727" s="204">
        <f>F728</f>
        <v>2155200</v>
      </c>
      <c r="G727" s="204">
        <f t="shared" si="239"/>
        <v>2155200</v>
      </c>
      <c r="H727" s="204">
        <f t="shared" si="239"/>
        <v>0</v>
      </c>
      <c r="I727" s="204">
        <f t="shared" si="239"/>
        <v>0</v>
      </c>
      <c r="J727" s="204">
        <f t="shared" si="239"/>
        <v>2155200</v>
      </c>
      <c r="K727" s="204">
        <f t="shared" si="239"/>
        <v>2155200</v>
      </c>
    </row>
    <row r="728" spans="1:11" x14ac:dyDescent="0.25">
      <c r="A728" s="208" t="s">
        <v>117</v>
      </c>
      <c r="B728" s="304">
        <v>9020059300</v>
      </c>
      <c r="C728" s="304">
        <v>100</v>
      </c>
      <c r="D728" s="303" t="s">
        <v>38</v>
      </c>
      <c r="E728" s="303" t="s">
        <v>2</v>
      </c>
      <c r="F728" s="204">
        <f>'8. разд '!F153</f>
        <v>2155200</v>
      </c>
      <c r="G728" s="204">
        <f>'8. разд '!G153</f>
        <v>2155200</v>
      </c>
      <c r="H728" s="204">
        <f>'8. разд '!H153</f>
        <v>0</v>
      </c>
      <c r="I728" s="204">
        <f>'8. разд '!I153</f>
        <v>0</v>
      </c>
      <c r="J728" s="204">
        <f>'8. разд '!J153</f>
        <v>2155200</v>
      </c>
      <c r="K728" s="204">
        <f>'8. разд '!K153</f>
        <v>2155200</v>
      </c>
    </row>
    <row r="729" spans="1:11" ht="60" x14ac:dyDescent="0.25">
      <c r="A729" s="208" t="s">
        <v>105</v>
      </c>
      <c r="B729" s="303" t="s">
        <v>826</v>
      </c>
      <c r="C729" s="304"/>
      <c r="D729" s="203"/>
      <c r="E729" s="203"/>
      <c r="F729" s="204">
        <f>F730</f>
        <v>53700</v>
      </c>
      <c r="G729" s="204">
        <f t="shared" ref="G729:K731" si="240">G730</f>
        <v>53700</v>
      </c>
      <c r="H729" s="204">
        <f t="shared" si="240"/>
        <v>0</v>
      </c>
      <c r="I729" s="204">
        <f t="shared" si="240"/>
        <v>0</v>
      </c>
      <c r="J729" s="204">
        <f t="shared" si="240"/>
        <v>53700</v>
      </c>
      <c r="K729" s="204">
        <f t="shared" si="240"/>
        <v>53700</v>
      </c>
    </row>
    <row r="730" spans="1:11" ht="24" x14ac:dyDescent="0.25">
      <c r="A730" s="208" t="s">
        <v>18</v>
      </c>
      <c r="B730" s="303" t="s">
        <v>826</v>
      </c>
      <c r="C730" s="304">
        <v>200</v>
      </c>
      <c r="D730" s="203"/>
      <c r="E730" s="203"/>
      <c r="F730" s="204">
        <f>F731</f>
        <v>53700</v>
      </c>
      <c r="G730" s="204">
        <f t="shared" si="240"/>
        <v>53700</v>
      </c>
      <c r="H730" s="204">
        <f t="shared" si="240"/>
        <v>0</v>
      </c>
      <c r="I730" s="204">
        <f t="shared" si="240"/>
        <v>0</v>
      </c>
      <c r="J730" s="204">
        <f t="shared" si="240"/>
        <v>53700</v>
      </c>
      <c r="K730" s="204">
        <f t="shared" si="240"/>
        <v>53700</v>
      </c>
    </row>
    <row r="731" spans="1:11" x14ac:dyDescent="0.25">
      <c r="A731" s="208" t="s">
        <v>11</v>
      </c>
      <c r="B731" s="303" t="s">
        <v>826</v>
      </c>
      <c r="C731" s="304">
        <v>200</v>
      </c>
      <c r="D731" s="203" t="s">
        <v>3</v>
      </c>
      <c r="E731" s="203"/>
      <c r="F731" s="204">
        <f>F732</f>
        <v>53700</v>
      </c>
      <c r="G731" s="204">
        <f t="shared" si="240"/>
        <v>53700</v>
      </c>
      <c r="H731" s="204">
        <f t="shared" si="240"/>
        <v>0</v>
      </c>
      <c r="I731" s="204">
        <f t="shared" si="240"/>
        <v>0</v>
      </c>
      <c r="J731" s="204">
        <f t="shared" si="240"/>
        <v>53700</v>
      </c>
      <c r="K731" s="204">
        <f t="shared" si="240"/>
        <v>53700</v>
      </c>
    </row>
    <row r="732" spans="1:11" x14ac:dyDescent="0.25">
      <c r="A732" s="208" t="s">
        <v>45</v>
      </c>
      <c r="B732" s="303" t="s">
        <v>826</v>
      </c>
      <c r="C732" s="304">
        <v>200</v>
      </c>
      <c r="D732" s="203" t="s">
        <v>3</v>
      </c>
      <c r="E732" s="203" t="s">
        <v>38</v>
      </c>
      <c r="F732" s="204">
        <f>'8. разд '!F559</f>
        <v>53700</v>
      </c>
      <c r="G732" s="204">
        <f>'8. разд '!G559</f>
        <v>53700</v>
      </c>
      <c r="H732" s="204">
        <f>'8. разд '!H559</f>
        <v>0</v>
      </c>
      <c r="I732" s="204">
        <f>'8. разд '!I559</f>
        <v>0</v>
      </c>
      <c r="J732" s="204">
        <f>'8. разд '!J559</f>
        <v>53700</v>
      </c>
      <c r="K732" s="204">
        <f>'8. разд '!K559</f>
        <v>53700</v>
      </c>
    </row>
    <row r="733" spans="1:11" ht="60" x14ac:dyDescent="0.25">
      <c r="A733" s="208" t="s">
        <v>633</v>
      </c>
      <c r="B733" s="303" t="s">
        <v>827</v>
      </c>
      <c r="C733" s="304"/>
      <c r="D733" s="203"/>
      <c r="E733" s="203"/>
      <c r="F733" s="204">
        <f>F734</f>
        <v>7051600</v>
      </c>
      <c r="G733" s="204">
        <f t="shared" ref="G733:K735" si="241">G734</f>
        <v>7051600</v>
      </c>
      <c r="H733" s="204">
        <f t="shared" si="241"/>
        <v>0</v>
      </c>
      <c r="I733" s="204">
        <f t="shared" si="241"/>
        <v>0</v>
      </c>
      <c r="J733" s="204">
        <f t="shared" si="241"/>
        <v>7051600</v>
      </c>
      <c r="K733" s="204">
        <f t="shared" si="241"/>
        <v>7051600</v>
      </c>
    </row>
    <row r="734" spans="1:11" x14ac:dyDescent="0.25">
      <c r="A734" s="208" t="s">
        <v>5</v>
      </c>
      <c r="B734" s="303" t="s">
        <v>827</v>
      </c>
      <c r="C734" s="304">
        <v>300</v>
      </c>
      <c r="D734" s="203"/>
      <c r="E734" s="203"/>
      <c r="F734" s="204">
        <f>F735</f>
        <v>7051600</v>
      </c>
      <c r="G734" s="204">
        <f t="shared" si="241"/>
        <v>7051600</v>
      </c>
      <c r="H734" s="204">
        <f t="shared" si="241"/>
        <v>0</v>
      </c>
      <c r="I734" s="204">
        <f t="shared" si="241"/>
        <v>0</v>
      </c>
      <c r="J734" s="204">
        <f t="shared" si="241"/>
        <v>7051600</v>
      </c>
      <c r="K734" s="204">
        <f t="shared" si="241"/>
        <v>7051600</v>
      </c>
    </row>
    <row r="735" spans="1:11" x14ac:dyDescent="0.25">
      <c r="A735" s="208" t="s">
        <v>11</v>
      </c>
      <c r="B735" s="303" t="s">
        <v>827</v>
      </c>
      <c r="C735" s="304">
        <v>300</v>
      </c>
      <c r="D735" s="203" t="s">
        <v>3</v>
      </c>
      <c r="E735" s="203"/>
      <c r="F735" s="204">
        <f>F736</f>
        <v>7051600</v>
      </c>
      <c r="G735" s="204">
        <f t="shared" si="241"/>
        <v>7051600</v>
      </c>
      <c r="H735" s="204">
        <f t="shared" si="241"/>
        <v>0</v>
      </c>
      <c r="I735" s="204">
        <f t="shared" si="241"/>
        <v>0</v>
      </c>
      <c r="J735" s="204">
        <f t="shared" si="241"/>
        <v>7051600</v>
      </c>
      <c r="K735" s="204">
        <f t="shared" si="241"/>
        <v>7051600</v>
      </c>
    </row>
    <row r="736" spans="1:11" x14ac:dyDescent="0.25">
      <c r="A736" s="208" t="s">
        <v>45</v>
      </c>
      <c r="B736" s="303" t="s">
        <v>827</v>
      </c>
      <c r="C736" s="304">
        <v>300</v>
      </c>
      <c r="D736" s="203" t="s">
        <v>3</v>
      </c>
      <c r="E736" s="203" t="s">
        <v>38</v>
      </c>
      <c r="F736" s="204">
        <f>'8. разд '!F561</f>
        <v>7051600</v>
      </c>
      <c r="G736" s="204">
        <f>'8. разд '!G561</f>
        <v>7051600</v>
      </c>
      <c r="H736" s="204">
        <f>'8. разд '!H561</f>
        <v>0</v>
      </c>
      <c r="I736" s="204">
        <f>'8. разд '!I561</f>
        <v>0</v>
      </c>
      <c r="J736" s="204">
        <f>'8. разд '!J561</f>
        <v>7051600</v>
      </c>
      <c r="K736" s="204">
        <f>'8. разд '!K561</f>
        <v>7051600</v>
      </c>
    </row>
    <row r="737" spans="1:11" ht="96" x14ac:dyDescent="0.25">
      <c r="A737" s="208" t="s">
        <v>121</v>
      </c>
      <c r="B737" s="303" t="s">
        <v>735</v>
      </c>
      <c r="C737" s="304"/>
      <c r="D737" s="203"/>
      <c r="E737" s="203"/>
      <c r="F737" s="204">
        <f>F738</f>
        <v>6000</v>
      </c>
      <c r="G737" s="204">
        <f t="shared" ref="G737:K739" si="242">G738</f>
        <v>6000</v>
      </c>
      <c r="H737" s="204">
        <f t="shared" si="242"/>
        <v>0</v>
      </c>
      <c r="I737" s="204">
        <f t="shared" si="242"/>
        <v>0</v>
      </c>
      <c r="J737" s="204">
        <f t="shared" si="242"/>
        <v>6000</v>
      </c>
      <c r="K737" s="204">
        <f t="shared" si="242"/>
        <v>6000</v>
      </c>
    </row>
    <row r="738" spans="1:11" ht="24" x14ac:dyDescent="0.25">
      <c r="A738" s="208" t="s">
        <v>18</v>
      </c>
      <c r="B738" s="303" t="s">
        <v>735</v>
      </c>
      <c r="C738" s="304">
        <v>200</v>
      </c>
      <c r="D738" s="203"/>
      <c r="E738" s="203"/>
      <c r="F738" s="204">
        <f>F739</f>
        <v>6000</v>
      </c>
      <c r="G738" s="204">
        <f t="shared" si="242"/>
        <v>6000</v>
      </c>
      <c r="H738" s="204">
        <f t="shared" si="242"/>
        <v>0</v>
      </c>
      <c r="I738" s="204">
        <f t="shared" si="242"/>
        <v>0</v>
      </c>
      <c r="J738" s="204">
        <f t="shared" si="242"/>
        <v>6000</v>
      </c>
      <c r="K738" s="204">
        <f t="shared" si="242"/>
        <v>6000</v>
      </c>
    </row>
    <row r="739" spans="1:11" x14ac:dyDescent="0.25">
      <c r="A739" s="208" t="s">
        <v>30</v>
      </c>
      <c r="B739" s="303" t="s">
        <v>735</v>
      </c>
      <c r="C739" s="304">
        <v>200</v>
      </c>
      <c r="D739" s="203" t="s">
        <v>23</v>
      </c>
      <c r="E739" s="203"/>
      <c r="F739" s="204">
        <f>F740</f>
        <v>6000</v>
      </c>
      <c r="G739" s="204">
        <f t="shared" si="242"/>
        <v>6000</v>
      </c>
      <c r="H739" s="204">
        <f t="shared" si="242"/>
        <v>0</v>
      </c>
      <c r="I739" s="204">
        <f t="shared" si="242"/>
        <v>0</v>
      </c>
      <c r="J739" s="204">
        <f t="shared" si="242"/>
        <v>6000</v>
      </c>
      <c r="K739" s="204">
        <f t="shared" si="242"/>
        <v>6000</v>
      </c>
    </row>
    <row r="740" spans="1:11" x14ac:dyDescent="0.25">
      <c r="A740" s="208" t="s">
        <v>26</v>
      </c>
      <c r="B740" s="303" t="s">
        <v>735</v>
      </c>
      <c r="C740" s="304">
        <v>200</v>
      </c>
      <c r="D740" s="203" t="s">
        <v>23</v>
      </c>
      <c r="E740" s="203" t="s">
        <v>22</v>
      </c>
      <c r="F740" s="204">
        <f>'8. разд '!F133</f>
        <v>6000</v>
      </c>
      <c r="G740" s="204">
        <f>'8. разд '!G133</f>
        <v>6000</v>
      </c>
      <c r="H740" s="204">
        <f>'8. разд '!H133</f>
        <v>0</v>
      </c>
      <c r="I740" s="204">
        <f>'8. разд '!I133</f>
        <v>0</v>
      </c>
      <c r="J740" s="204">
        <f>'8. разд '!J133</f>
        <v>6000</v>
      </c>
      <c r="K740" s="204">
        <f>'8. разд '!K133</f>
        <v>6000</v>
      </c>
    </row>
    <row r="741" spans="1:11" ht="24" x14ac:dyDescent="0.25">
      <c r="A741" s="208" t="s">
        <v>120</v>
      </c>
      <c r="B741" s="303" t="s">
        <v>736</v>
      </c>
      <c r="C741" s="304"/>
      <c r="D741" s="203"/>
      <c r="E741" s="203"/>
      <c r="F741" s="204">
        <f>F742+F745</f>
        <v>1404000</v>
      </c>
      <c r="G741" s="204">
        <f t="shared" ref="G741:K741" si="243">G742+G745</f>
        <v>1404000</v>
      </c>
      <c r="H741" s="204">
        <f t="shared" si="243"/>
        <v>0</v>
      </c>
      <c r="I741" s="204">
        <f t="shared" si="243"/>
        <v>0</v>
      </c>
      <c r="J741" s="204">
        <f t="shared" si="243"/>
        <v>1404000</v>
      </c>
      <c r="K741" s="204">
        <f t="shared" si="243"/>
        <v>1404000</v>
      </c>
    </row>
    <row r="742" spans="1:11" ht="60" x14ac:dyDescent="0.25">
      <c r="A742" s="208" t="s">
        <v>13</v>
      </c>
      <c r="B742" s="303" t="s">
        <v>736</v>
      </c>
      <c r="C742" s="304">
        <v>100</v>
      </c>
      <c r="D742" s="203"/>
      <c r="E742" s="203"/>
      <c r="F742" s="204">
        <f>F743</f>
        <v>1165636</v>
      </c>
      <c r="G742" s="204">
        <f t="shared" ref="G742:K743" si="244">G743</f>
        <v>1165636</v>
      </c>
      <c r="H742" s="204">
        <f t="shared" si="244"/>
        <v>0</v>
      </c>
      <c r="I742" s="204">
        <f t="shared" si="244"/>
        <v>0</v>
      </c>
      <c r="J742" s="204">
        <f t="shared" si="244"/>
        <v>1165636</v>
      </c>
      <c r="K742" s="204">
        <f t="shared" si="244"/>
        <v>1165636</v>
      </c>
    </row>
    <row r="743" spans="1:11" x14ac:dyDescent="0.25">
      <c r="A743" s="208" t="s">
        <v>30</v>
      </c>
      <c r="B743" s="303" t="s">
        <v>736</v>
      </c>
      <c r="C743" s="304">
        <v>100</v>
      </c>
      <c r="D743" s="203" t="s">
        <v>23</v>
      </c>
      <c r="E743" s="203"/>
      <c r="F743" s="204">
        <f>F744</f>
        <v>1165636</v>
      </c>
      <c r="G743" s="204">
        <f t="shared" si="244"/>
        <v>1165636</v>
      </c>
      <c r="H743" s="204">
        <f t="shared" si="244"/>
        <v>0</v>
      </c>
      <c r="I743" s="204">
        <f t="shared" si="244"/>
        <v>0</v>
      </c>
      <c r="J743" s="204">
        <f t="shared" si="244"/>
        <v>1165636</v>
      </c>
      <c r="K743" s="204">
        <f t="shared" si="244"/>
        <v>1165636</v>
      </c>
    </row>
    <row r="744" spans="1:11" x14ac:dyDescent="0.25">
      <c r="A744" s="208" t="s">
        <v>26</v>
      </c>
      <c r="B744" s="303" t="s">
        <v>736</v>
      </c>
      <c r="C744" s="304">
        <v>100</v>
      </c>
      <c r="D744" s="203" t="s">
        <v>23</v>
      </c>
      <c r="E744" s="203" t="s">
        <v>22</v>
      </c>
      <c r="F744" s="204">
        <f>'8. разд '!F135</f>
        <v>1165636</v>
      </c>
      <c r="G744" s="204">
        <f>'8. разд '!G135</f>
        <v>1165636</v>
      </c>
      <c r="H744" s="204">
        <f>'8. разд '!H135</f>
        <v>0</v>
      </c>
      <c r="I744" s="204">
        <f>'8. разд '!I135</f>
        <v>0</v>
      </c>
      <c r="J744" s="204">
        <f>'8. разд '!J135</f>
        <v>1165636</v>
      </c>
      <c r="K744" s="204">
        <f>'8. разд '!K135</f>
        <v>1165636</v>
      </c>
    </row>
    <row r="745" spans="1:11" ht="24" x14ac:dyDescent="0.25">
      <c r="A745" s="208" t="s">
        <v>18</v>
      </c>
      <c r="B745" s="303" t="s">
        <v>736</v>
      </c>
      <c r="C745" s="304">
        <v>200</v>
      </c>
      <c r="D745" s="203"/>
      <c r="E745" s="203"/>
      <c r="F745" s="204">
        <f>F746</f>
        <v>238364</v>
      </c>
      <c r="G745" s="204">
        <f t="shared" ref="G745:K746" si="245">G746</f>
        <v>238364</v>
      </c>
      <c r="H745" s="204">
        <f t="shared" si="245"/>
        <v>0</v>
      </c>
      <c r="I745" s="204">
        <f t="shared" si="245"/>
        <v>0</v>
      </c>
      <c r="J745" s="204">
        <f t="shared" si="245"/>
        <v>238364</v>
      </c>
      <c r="K745" s="204">
        <f t="shared" si="245"/>
        <v>238364</v>
      </c>
    </row>
    <row r="746" spans="1:11" x14ac:dyDescent="0.25">
      <c r="A746" s="208" t="s">
        <v>30</v>
      </c>
      <c r="B746" s="303" t="s">
        <v>736</v>
      </c>
      <c r="C746" s="304">
        <v>200</v>
      </c>
      <c r="D746" s="203" t="s">
        <v>23</v>
      </c>
      <c r="E746" s="203"/>
      <c r="F746" s="204">
        <f>F747</f>
        <v>238364</v>
      </c>
      <c r="G746" s="204">
        <f t="shared" si="245"/>
        <v>238364</v>
      </c>
      <c r="H746" s="204">
        <f t="shared" si="245"/>
        <v>0</v>
      </c>
      <c r="I746" s="204">
        <f t="shared" si="245"/>
        <v>0</v>
      </c>
      <c r="J746" s="204">
        <f t="shared" si="245"/>
        <v>238364</v>
      </c>
      <c r="K746" s="204">
        <f t="shared" si="245"/>
        <v>238364</v>
      </c>
    </row>
    <row r="747" spans="1:11" x14ac:dyDescent="0.25">
      <c r="A747" s="208" t="s">
        <v>26</v>
      </c>
      <c r="B747" s="303" t="s">
        <v>736</v>
      </c>
      <c r="C747" s="304">
        <v>200</v>
      </c>
      <c r="D747" s="203" t="s">
        <v>23</v>
      </c>
      <c r="E747" s="203" t="s">
        <v>22</v>
      </c>
      <c r="F747" s="204">
        <f>'8. разд '!F136</f>
        <v>238364</v>
      </c>
      <c r="G747" s="204">
        <f>'8. разд '!G136</f>
        <v>238364</v>
      </c>
      <c r="H747" s="204">
        <f>'8. разд '!H136</f>
        <v>0</v>
      </c>
      <c r="I747" s="204">
        <f>'8. разд '!I136</f>
        <v>0</v>
      </c>
      <c r="J747" s="204">
        <f>'8. разд '!J136</f>
        <v>238364</v>
      </c>
      <c r="K747" s="204">
        <f>'8. разд '!K136</f>
        <v>238364</v>
      </c>
    </row>
    <row r="748" spans="1:11" ht="72" x14ac:dyDescent="0.25">
      <c r="A748" s="208" t="s">
        <v>110</v>
      </c>
      <c r="B748" s="303" t="s">
        <v>781</v>
      </c>
      <c r="C748" s="304"/>
      <c r="D748" s="203"/>
      <c r="E748" s="203"/>
      <c r="F748" s="204">
        <f>F749</f>
        <v>56000</v>
      </c>
      <c r="G748" s="204">
        <f t="shared" ref="G748:K750" si="246">G749</f>
        <v>56000</v>
      </c>
      <c r="H748" s="204">
        <f t="shared" si="246"/>
        <v>0</v>
      </c>
      <c r="I748" s="204">
        <f t="shared" si="246"/>
        <v>0</v>
      </c>
      <c r="J748" s="204">
        <f t="shared" si="246"/>
        <v>56000</v>
      </c>
      <c r="K748" s="204">
        <f t="shared" si="246"/>
        <v>56000</v>
      </c>
    </row>
    <row r="749" spans="1:11" ht="60" x14ac:dyDescent="0.25">
      <c r="A749" s="208" t="s">
        <v>13</v>
      </c>
      <c r="B749" s="303" t="s">
        <v>781</v>
      </c>
      <c r="C749" s="304">
        <v>100</v>
      </c>
      <c r="D749" s="203"/>
      <c r="E749" s="203"/>
      <c r="F749" s="204">
        <f>F750</f>
        <v>56000</v>
      </c>
      <c r="G749" s="204">
        <f t="shared" si="246"/>
        <v>56000</v>
      </c>
      <c r="H749" s="204">
        <f t="shared" si="246"/>
        <v>0</v>
      </c>
      <c r="I749" s="204">
        <f t="shared" si="246"/>
        <v>0</v>
      </c>
      <c r="J749" s="204">
        <f t="shared" si="246"/>
        <v>56000</v>
      </c>
      <c r="K749" s="204">
        <f t="shared" si="246"/>
        <v>56000</v>
      </c>
    </row>
    <row r="750" spans="1:11" x14ac:dyDescent="0.25">
      <c r="A750" s="208" t="s">
        <v>21</v>
      </c>
      <c r="B750" s="303" t="s">
        <v>781</v>
      </c>
      <c r="C750" s="304">
        <v>100</v>
      </c>
      <c r="D750" s="303" t="s">
        <v>2</v>
      </c>
      <c r="E750" s="303"/>
      <c r="F750" s="204">
        <f>F751</f>
        <v>56000</v>
      </c>
      <c r="G750" s="204">
        <f t="shared" si="246"/>
        <v>56000</v>
      </c>
      <c r="H750" s="204">
        <f t="shared" si="246"/>
        <v>0</v>
      </c>
      <c r="I750" s="204">
        <f t="shared" si="246"/>
        <v>0</v>
      </c>
      <c r="J750" s="204">
        <f t="shared" si="246"/>
        <v>56000</v>
      </c>
      <c r="K750" s="204">
        <f t="shared" si="246"/>
        <v>56000</v>
      </c>
    </row>
    <row r="751" spans="1:11" x14ac:dyDescent="0.25">
      <c r="A751" s="208" t="s">
        <v>20</v>
      </c>
      <c r="B751" s="303" t="s">
        <v>781</v>
      </c>
      <c r="C751" s="304">
        <v>100</v>
      </c>
      <c r="D751" s="303" t="s">
        <v>2</v>
      </c>
      <c r="E751" s="303" t="s">
        <v>12</v>
      </c>
      <c r="F751" s="204">
        <f>'8. разд '!F257</f>
        <v>56000</v>
      </c>
      <c r="G751" s="204">
        <f>'8. разд '!G257</f>
        <v>56000</v>
      </c>
      <c r="H751" s="204">
        <f>'8. разд '!H257</f>
        <v>0</v>
      </c>
      <c r="I751" s="204">
        <f>'8. разд '!I257</f>
        <v>0</v>
      </c>
      <c r="J751" s="204">
        <f>'8. разд '!J257</f>
        <v>56000</v>
      </c>
      <c r="K751" s="204">
        <f>'8. разд '!K257</f>
        <v>56000</v>
      </c>
    </row>
    <row r="752" spans="1:11" ht="72" x14ac:dyDescent="0.25">
      <c r="A752" s="208" t="s">
        <v>104</v>
      </c>
      <c r="B752" s="303" t="s">
        <v>828</v>
      </c>
      <c r="C752" s="304"/>
      <c r="D752" s="203"/>
      <c r="E752" s="203"/>
      <c r="F752" s="204">
        <f>F753</f>
        <v>327400</v>
      </c>
      <c r="G752" s="204">
        <f t="shared" ref="G752:K754" si="247">G753</f>
        <v>327400</v>
      </c>
      <c r="H752" s="204">
        <f t="shared" si="247"/>
        <v>0</v>
      </c>
      <c r="I752" s="204">
        <f t="shared" si="247"/>
        <v>0</v>
      </c>
      <c r="J752" s="204">
        <f t="shared" si="247"/>
        <v>327400</v>
      </c>
      <c r="K752" s="204">
        <f t="shared" si="247"/>
        <v>327400</v>
      </c>
    </row>
    <row r="753" spans="1:11" ht="60" x14ac:dyDescent="0.25">
      <c r="A753" s="208" t="s">
        <v>13</v>
      </c>
      <c r="B753" s="303" t="s">
        <v>828</v>
      </c>
      <c r="C753" s="304">
        <v>100</v>
      </c>
      <c r="D753" s="203"/>
      <c r="E753" s="203"/>
      <c r="F753" s="204">
        <f>F754</f>
        <v>327400</v>
      </c>
      <c r="G753" s="204">
        <f t="shared" si="247"/>
        <v>327400</v>
      </c>
      <c r="H753" s="204">
        <f t="shared" si="247"/>
        <v>0</v>
      </c>
      <c r="I753" s="204">
        <f t="shared" si="247"/>
        <v>0</v>
      </c>
      <c r="J753" s="204">
        <f t="shared" si="247"/>
        <v>327400</v>
      </c>
      <c r="K753" s="204">
        <f t="shared" si="247"/>
        <v>327400</v>
      </c>
    </row>
    <row r="754" spans="1:11" x14ac:dyDescent="0.25">
      <c r="A754" s="208" t="s">
        <v>11</v>
      </c>
      <c r="B754" s="303" t="s">
        <v>828</v>
      </c>
      <c r="C754" s="304">
        <v>100</v>
      </c>
      <c r="D754" s="303" t="s">
        <v>3</v>
      </c>
      <c r="E754" s="303"/>
      <c r="F754" s="204">
        <f>F755</f>
        <v>327400</v>
      </c>
      <c r="G754" s="204">
        <f t="shared" si="247"/>
        <v>327400</v>
      </c>
      <c r="H754" s="204">
        <f t="shared" si="247"/>
        <v>0</v>
      </c>
      <c r="I754" s="204">
        <f t="shared" si="247"/>
        <v>0</v>
      </c>
      <c r="J754" s="204">
        <f t="shared" si="247"/>
        <v>327400</v>
      </c>
      <c r="K754" s="204">
        <f t="shared" si="247"/>
        <v>327400</v>
      </c>
    </row>
    <row r="755" spans="1:11" x14ac:dyDescent="0.25">
      <c r="A755" s="208" t="s">
        <v>10</v>
      </c>
      <c r="B755" s="303" t="s">
        <v>828</v>
      </c>
      <c r="C755" s="304">
        <v>100</v>
      </c>
      <c r="D755" s="303" t="s">
        <v>3</v>
      </c>
      <c r="E755" s="303" t="s">
        <v>2</v>
      </c>
      <c r="F755" s="204">
        <f>'8. разд '!F586</f>
        <v>327400</v>
      </c>
      <c r="G755" s="204">
        <f>'8. разд '!G586</f>
        <v>327400</v>
      </c>
      <c r="H755" s="204">
        <f>'8. разд '!H586</f>
        <v>0</v>
      </c>
      <c r="I755" s="204">
        <f>'8. разд '!I586</f>
        <v>0</v>
      </c>
      <c r="J755" s="204">
        <f>'8. разд '!J586</f>
        <v>327400</v>
      </c>
      <c r="K755" s="204">
        <f>'8. разд '!K586</f>
        <v>327400</v>
      </c>
    </row>
    <row r="756" spans="1:11" ht="36" x14ac:dyDescent="0.25">
      <c r="A756" s="208" t="s">
        <v>103</v>
      </c>
      <c r="B756" s="303" t="s">
        <v>829</v>
      </c>
      <c r="C756" s="304"/>
      <c r="D756" s="203"/>
      <c r="E756" s="203"/>
      <c r="F756" s="204">
        <f>F757+F760</f>
        <v>1762000</v>
      </c>
      <c r="G756" s="204">
        <f t="shared" ref="G756:K756" si="248">G757+G760</f>
        <v>1762000</v>
      </c>
      <c r="H756" s="204">
        <f t="shared" si="248"/>
        <v>0</v>
      </c>
      <c r="I756" s="204">
        <f t="shared" si="248"/>
        <v>0</v>
      </c>
      <c r="J756" s="204">
        <f t="shared" si="248"/>
        <v>1762000</v>
      </c>
      <c r="K756" s="204">
        <f t="shared" si="248"/>
        <v>1762000</v>
      </c>
    </row>
    <row r="757" spans="1:11" ht="60" x14ac:dyDescent="0.25">
      <c r="A757" s="208" t="s">
        <v>13</v>
      </c>
      <c r="B757" s="303" t="s">
        <v>829</v>
      </c>
      <c r="C757" s="304">
        <v>100</v>
      </c>
      <c r="D757" s="203"/>
      <c r="E757" s="203"/>
      <c r="F757" s="204">
        <f>F758</f>
        <v>1525562</v>
      </c>
      <c r="G757" s="204">
        <f t="shared" ref="G757:K758" si="249">G758</f>
        <v>1525562</v>
      </c>
      <c r="H757" s="204">
        <f t="shared" si="249"/>
        <v>0</v>
      </c>
      <c r="I757" s="204">
        <f t="shared" si="249"/>
        <v>0</v>
      </c>
      <c r="J757" s="204">
        <f t="shared" si="249"/>
        <v>1525562</v>
      </c>
      <c r="K757" s="204">
        <f t="shared" si="249"/>
        <v>1525562</v>
      </c>
    </row>
    <row r="758" spans="1:11" x14ac:dyDescent="0.25">
      <c r="A758" s="208" t="s">
        <v>11</v>
      </c>
      <c r="B758" s="303" t="s">
        <v>829</v>
      </c>
      <c r="C758" s="304">
        <v>100</v>
      </c>
      <c r="D758" s="303" t="s">
        <v>3</v>
      </c>
      <c r="E758" s="303"/>
      <c r="F758" s="204">
        <f>F759</f>
        <v>1525562</v>
      </c>
      <c r="G758" s="204">
        <f t="shared" si="249"/>
        <v>1525562</v>
      </c>
      <c r="H758" s="204">
        <f t="shared" si="249"/>
        <v>0</v>
      </c>
      <c r="I758" s="204">
        <f t="shared" si="249"/>
        <v>0</v>
      </c>
      <c r="J758" s="204">
        <f t="shared" si="249"/>
        <v>1525562</v>
      </c>
      <c r="K758" s="204">
        <f t="shared" si="249"/>
        <v>1525562</v>
      </c>
    </row>
    <row r="759" spans="1:11" x14ac:dyDescent="0.25">
      <c r="A759" s="208" t="s">
        <v>10</v>
      </c>
      <c r="B759" s="303" t="s">
        <v>829</v>
      </c>
      <c r="C759" s="304">
        <v>100</v>
      </c>
      <c r="D759" s="303" t="s">
        <v>3</v>
      </c>
      <c r="E759" s="303" t="s">
        <v>2</v>
      </c>
      <c r="F759" s="204">
        <f>'8. разд '!F588</f>
        <v>1525562</v>
      </c>
      <c r="G759" s="204">
        <f>'8. разд '!G588</f>
        <v>1525562</v>
      </c>
      <c r="H759" s="204">
        <f>'8. разд '!H588</f>
        <v>0</v>
      </c>
      <c r="I759" s="204">
        <f>'8. разд '!I588</f>
        <v>0</v>
      </c>
      <c r="J759" s="204">
        <f>'8. разд '!J588</f>
        <v>1525562</v>
      </c>
      <c r="K759" s="204">
        <f>'8. разд '!K588</f>
        <v>1525562</v>
      </c>
    </row>
    <row r="760" spans="1:11" ht="24" x14ac:dyDescent="0.25">
      <c r="A760" s="208" t="s">
        <v>18</v>
      </c>
      <c r="B760" s="303" t="s">
        <v>829</v>
      </c>
      <c r="C760" s="304">
        <v>200</v>
      </c>
      <c r="D760" s="203"/>
      <c r="E760" s="203"/>
      <c r="F760" s="204">
        <f>F761</f>
        <v>236438</v>
      </c>
      <c r="G760" s="204">
        <f t="shared" ref="G760:K761" si="250">G761</f>
        <v>236438</v>
      </c>
      <c r="H760" s="204">
        <f t="shared" si="250"/>
        <v>0</v>
      </c>
      <c r="I760" s="204">
        <f t="shared" si="250"/>
        <v>0</v>
      </c>
      <c r="J760" s="204">
        <f t="shared" si="250"/>
        <v>236438</v>
      </c>
      <c r="K760" s="204">
        <f t="shared" si="250"/>
        <v>236438</v>
      </c>
    </row>
    <row r="761" spans="1:11" x14ac:dyDescent="0.25">
      <c r="A761" s="208" t="s">
        <v>11</v>
      </c>
      <c r="B761" s="303" t="s">
        <v>829</v>
      </c>
      <c r="C761" s="304">
        <v>200</v>
      </c>
      <c r="D761" s="303" t="s">
        <v>3</v>
      </c>
      <c r="E761" s="303"/>
      <c r="F761" s="204">
        <f>F762</f>
        <v>236438</v>
      </c>
      <c r="G761" s="204">
        <f t="shared" si="250"/>
        <v>236438</v>
      </c>
      <c r="H761" s="204">
        <f t="shared" si="250"/>
        <v>0</v>
      </c>
      <c r="I761" s="204">
        <f t="shared" si="250"/>
        <v>0</v>
      </c>
      <c r="J761" s="204">
        <f t="shared" si="250"/>
        <v>236438</v>
      </c>
      <c r="K761" s="204">
        <f t="shared" si="250"/>
        <v>236438</v>
      </c>
    </row>
    <row r="762" spans="1:11" x14ac:dyDescent="0.25">
      <c r="A762" s="208" t="s">
        <v>10</v>
      </c>
      <c r="B762" s="303" t="s">
        <v>829</v>
      </c>
      <c r="C762" s="304">
        <v>200</v>
      </c>
      <c r="D762" s="303" t="s">
        <v>3</v>
      </c>
      <c r="E762" s="303" t="s">
        <v>2</v>
      </c>
      <c r="F762" s="204">
        <f>'8. разд '!F589</f>
        <v>236438</v>
      </c>
      <c r="G762" s="204">
        <f>'8. разд '!G589</f>
        <v>236438</v>
      </c>
      <c r="H762" s="204">
        <f>'8. разд '!H589</f>
        <v>0</v>
      </c>
      <c r="I762" s="204">
        <f>'8. разд '!I589</f>
        <v>0</v>
      </c>
      <c r="J762" s="204">
        <f>'8. разд '!J589</f>
        <v>236438</v>
      </c>
      <c r="K762" s="204">
        <f>'8. разд '!K589</f>
        <v>236438</v>
      </c>
    </row>
    <row r="763" spans="1:11" ht="60" x14ac:dyDescent="0.25">
      <c r="A763" s="208" t="s">
        <v>6</v>
      </c>
      <c r="B763" s="303" t="s">
        <v>1150</v>
      </c>
      <c r="C763" s="303"/>
      <c r="D763" s="203"/>
      <c r="E763" s="203"/>
      <c r="F763" s="204">
        <f>F764</f>
        <v>15412700</v>
      </c>
      <c r="G763" s="204">
        <f t="shared" ref="G763:K765" si="251">G764</f>
        <v>15412700</v>
      </c>
      <c r="H763" s="204">
        <f t="shared" si="251"/>
        <v>0</v>
      </c>
      <c r="I763" s="204">
        <f t="shared" si="251"/>
        <v>0</v>
      </c>
      <c r="J763" s="204">
        <f t="shared" si="251"/>
        <v>15412700</v>
      </c>
      <c r="K763" s="204">
        <f t="shared" si="251"/>
        <v>15412700</v>
      </c>
    </row>
    <row r="764" spans="1:11" x14ac:dyDescent="0.25">
      <c r="A764" s="208" t="s">
        <v>5</v>
      </c>
      <c r="B764" s="303" t="s">
        <v>1150</v>
      </c>
      <c r="C764" s="303" t="s">
        <v>1</v>
      </c>
      <c r="D764" s="203"/>
      <c r="E764" s="203"/>
      <c r="F764" s="204">
        <f>F765</f>
        <v>15412700</v>
      </c>
      <c r="G764" s="204">
        <f t="shared" si="251"/>
        <v>15412700</v>
      </c>
      <c r="H764" s="204">
        <f t="shared" si="251"/>
        <v>0</v>
      </c>
      <c r="I764" s="204">
        <f t="shared" si="251"/>
        <v>0</v>
      </c>
      <c r="J764" s="204">
        <f t="shared" si="251"/>
        <v>15412700</v>
      </c>
      <c r="K764" s="204">
        <f t="shared" si="251"/>
        <v>15412700</v>
      </c>
    </row>
    <row r="765" spans="1:11" x14ac:dyDescent="0.25">
      <c r="A765" s="208" t="s">
        <v>11</v>
      </c>
      <c r="B765" s="303" t="s">
        <v>1150</v>
      </c>
      <c r="C765" s="303" t="s">
        <v>1</v>
      </c>
      <c r="D765" s="303" t="s">
        <v>3</v>
      </c>
      <c r="E765" s="303"/>
      <c r="F765" s="204">
        <f>F766</f>
        <v>15412700</v>
      </c>
      <c r="G765" s="204">
        <f t="shared" si="251"/>
        <v>15412700</v>
      </c>
      <c r="H765" s="204">
        <f t="shared" si="251"/>
        <v>0</v>
      </c>
      <c r="I765" s="204">
        <f t="shared" si="251"/>
        <v>0</v>
      </c>
      <c r="J765" s="204">
        <f t="shared" si="251"/>
        <v>15412700</v>
      </c>
      <c r="K765" s="204">
        <f t="shared" si="251"/>
        <v>15412700</v>
      </c>
    </row>
    <row r="766" spans="1:11" x14ac:dyDescent="0.25">
      <c r="A766" s="208" t="s">
        <v>10</v>
      </c>
      <c r="B766" s="303" t="s">
        <v>1150</v>
      </c>
      <c r="C766" s="303" t="s">
        <v>1</v>
      </c>
      <c r="D766" s="303" t="s">
        <v>3</v>
      </c>
      <c r="E766" s="303" t="s">
        <v>2</v>
      </c>
      <c r="F766" s="204">
        <f>'8. разд '!F591</f>
        <v>15412700</v>
      </c>
      <c r="G766" s="204">
        <f>'8. разд '!G591</f>
        <v>15412700</v>
      </c>
      <c r="H766" s="204">
        <f>'8. разд '!H591</f>
        <v>0</v>
      </c>
      <c r="I766" s="204">
        <f>'8. разд '!I591</f>
        <v>0</v>
      </c>
      <c r="J766" s="204">
        <f>'8. разд '!J591</f>
        <v>15412700</v>
      </c>
      <c r="K766" s="204">
        <f>'8. разд '!K591</f>
        <v>15412700</v>
      </c>
    </row>
    <row r="767" spans="1:11" ht="72" x14ac:dyDescent="0.25">
      <c r="A767" s="208" t="s">
        <v>88</v>
      </c>
      <c r="B767" s="303" t="s">
        <v>844</v>
      </c>
      <c r="C767" s="304"/>
      <c r="D767" s="203"/>
      <c r="E767" s="203"/>
      <c r="F767" s="204">
        <f>F768</f>
        <v>2002000</v>
      </c>
      <c r="G767" s="204">
        <f t="shared" ref="G767:K769" si="252">G768</f>
        <v>2002000</v>
      </c>
      <c r="H767" s="204">
        <f t="shared" si="252"/>
        <v>0</v>
      </c>
      <c r="I767" s="204">
        <f t="shared" si="252"/>
        <v>0</v>
      </c>
      <c r="J767" s="204">
        <f t="shared" si="252"/>
        <v>2002000</v>
      </c>
      <c r="K767" s="204">
        <f t="shared" si="252"/>
        <v>2002000</v>
      </c>
    </row>
    <row r="768" spans="1:11" x14ac:dyDescent="0.25">
      <c r="A768" s="208" t="s">
        <v>16</v>
      </c>
      <c r="B768" s="303" t="s">
        <v>844</v>
      </c>
      <c r="C768" s="304">
        <v>800</v>
      </c>
      <c r="D768" s="203"/>
      <c r="E768" s="203"/>
      <c r="F768" s="204">
        <f>F769</f>
        <v>2002000</v>
      </c>
      <c r="G768" s="204">
        <f t="shared" si="252"/>
        <v>2002000</v>
      </c>
      <c r="H768" s="204">
        <f t="shared" si="252"/>
        <v>0</v>
      </c>
      <c r="I768" s="204">
        <f t="shared" si="252"/>
        <v>0</v>
      </c>
      <c r="J768" s="204">
        <f t="shared" si="252"/>
        <v>2002000</v>
      </c>
      <c r="K768" s="204">
        <f t="shared" si="252"/>
        <v>2002000</v>
      </c>
    </row>
    <row r="769" spans="1:11" x14ac:dyDescent="0.25">
      <c r="A769" s="208" t="s">
        <v>21</v>
      </c>
      <c r="B769" s="303" t="s">
        <v>844</v>
      </c>
      <c r="C769" s="304">
        <v>800</v>
      </c>
      <c r="D769" s="303" t="s">
        <v>2</v>
      </c>
      <c r="E769" s="303"/>
      <c r="F769" s="204">
        <f>F770</f>
        <v>2002000</v>
      </c>
      <c r="G769" s="204">
        <f t="shared" si="252"/>
        <v>2002000</v>
      </c>
      <c r="H769" s="204">
        <f t="shared" si="252"/>
        <v>0</v>
      </c>
      <c r="I769" s="204">
        <f t="shared" si="252"/>
        <v>0</v>
      </c>
      <c r="J769" s="204">
        <f t="shared" si="252"/>
        <v>2002000</v>
      </c>
      <c r="K769" s="204">
        <f t="shared" si="252"/>
        <v>2002000</v>
      </c>
    </row>
    <row r="770" spans="1:11" x14ac:dyDescent="0.25">
      <c r="A770" s="208" t="s">
        <v>60</v>
      </c>
      <c r="B770" s="303" t="s">
        <v>844</v>
      </c>
      <c r="C770" s="304">
        <v>800</v>
      </c>
      <c r="D770" s="303" t="s">
        <v>2</v>
      </c>
      <c r="E770" s="303" t="s">
        <v>58</v>
      </c>
      <c r="F770" s="204">
        <f>'8. разд '!F190</f>
        <v>2002000</v>
      </c>
      <c r="G770" s="204">
        <f>'8. разд '!G190</f>
        <v>2002000</v>
      </c>
      <c r="H770" s="204">
        <f>'8. разд '!H190</f>
        <v>0</v>
      </c>
      <c r="I770" s="204">
        <f>'8. разд '!I190</f>
        <v>0</v>
      </c>
      <c r="J770" s="204">
        <f>'8. разд '!J190</f>
        <v>2002000</v>
      </c>
      <c r="K770" s="204">
        <f>'8. разд '!K190</f>
        <v>2002000</v>
      </c>
    </row>
    <row r="771" spans="1:11" ht="24" x14ac:dyDescent="0.25">
      <c r="A771" s="172" t="s">
        <v>95</v>
      </c>
      <c r="B771" s="303" t="s">
        <v>737</v>
      </c>
      <c r="C771" s="304"/>
      <c r="D771" s="203"/>
      <c r="E771" s="203"/>
      <c r="F771" s="204">
        <f>F772</f>
        <v>5000000</v>
      </c>
      <c r="G771" s="204">
        <f t="shared" ref="G771:K773" si="253">G772</f>
        <v>0</v>
      </c>
      <c r="H771" s="204">
        <f t="shared" si="253"/>
        <v>0</v>
      </c>
      <c r="I771" s="204">
        <f t="shared" si="253"/>
        <v>0</v>
      </c>
      <c r="J771" s="204">
        <f t="shared" si="253"/>
        <v>5000000</v>
      </c>
      <c r="K771" s="204">
        <f t="shared" si="253"/>
        <v>0</v>
      </c>
    </row>
    <row r="772" spans="1:11" x14ac:dyDescent="0.25">
      <c r="A772" s="208" t="s">
        <v>16</v>
      </c>
      <c r="B772" s="303" t="s">
        <v>737</v>
      </c>
      <c r="C772" s="304">
        <v>800</v>
      </c>
      <c r="D772" s="203"/>
      <c r="E772" s="203"/>
      <c r="F772" s="204">
        <f>F773</f>
        <v>5000000</v>
      </c>
      <c r="G772" s="204">
        <f t="shared" si="253"/>
        <v>0</v>
      </c>
      <c r="H772" s="204">
        <f t="shared" si="253"/>
        <v>0</v>
      </c>
      <c r="I772" s="204">
        <f t="shared" si="253"/>
        <v>0</v>
      </c>
      <c r="J772" s="204">
        <f t="shared" si="253"/>
        <v>5000000</v>
      </c>
      <c r="K772" s="204">
        <f t="shared" si="253"/>
        <v>0</v>
      </c>
    </row>
    <row r="773" spans="1:11" x14ac:dyDescent="0.25">
      <c r="A773" s="208" t="s">
        <v>30</v>
      </c>
      <c r="B773" s="303" t="s">
        <v>737</v>
      </c>
      <c r="C773" s="304">
        <v>800</v>
      </c>
      <c r="D773" s="303" t="s">
        <v>23</v>
      </c>
      <c r="E773" s="303"/>
      <c r="F773" s="204">
        <f>F774</f>
        <v>5000000</v>
      </c>
      <c r="G773" s="204">
        <f t="shared" si="253"/>
        <v>0</v>
      </c>
      <c r="H773" s="204">
        <f t="shared" si="253"/>
        <v>0</v>
      </c>
      <c r="I773" s="204">
        <f t="shared" si="253"/>
        <v>0</v>
      </c>
      <c r="J773" s="204">
        <f t="shared" si="253"/>
        <v>5000000</v>
      </c>
      <c r="K773" s="204">
        <f t="shared" si="253"/>
        <v>0</v>
      </c>
    </row>
    <row r="774" spans="1:11" x14ac:dyDescent="0.25">
      <c r="A774" s="208" t="s">
        <v>26</v>
      </c>
      <c r="B774" s="303" t="s">
        <v>737</v>
      </c>
      <c r="C774" s="304">
        <v>800</v>
      </c>
      <c r="D774" s="303" t="s">
        <v>23</v>
      </c>
      <c r="E774" s="303" t="s">
        <v>22</v>
      </c>
      <c r="F774" s="204">
        <f>'8. разд '!F138</f>
        <v>5000000</v>
      </c>
      <c r="G774" s="204">
        <f>'8. разд '!G138</f>
        <v>0</v>
      </c>
      <c r="H774" s="204">
        <f>'8. разд '!H138</f>
        <v>0</v>
      </c>
      <c r="I774" s="204">
        <f>'8. разд '!I138</f>
        <v>0</v>
      </c>
      <c r="J774" s="204">
        <f>'8. разд '!J138</f>
        <v>5000000</v>
      </c>
      <c r="K774" s="204">
        <f>'8. разд '!K138</f>
        <v>0</v>
      </c>
    </row>
    <row r="775" spans="1:11" x14ac:dyDescent="0.25">
      <c r="A775" s="177" t="s">
        <v>122</v>
      </c>
      <c r="B775" s="303" t="s">
        <v>693</v>
      </c>
      <c r="C775" s="304"/>
      <c r="D775" s="203"/>
      <c r="E775" s="203"/>
      <c r="F775" s="204">
        <f>F776</f>
        <v>3000000</v>
      </c>
      <c r="G775" s="204">
        <f t="shared" ref="G775:K777" si="254">G776</f>
        <v>0</v>
      </c>
      <c r="H775" s="204">
        <f t="shared" si="254"/>
        <v>0</v>
      </c>
      <c r="I775" s="204">
        <f t="shared" si="254"/>
        <v>0</v>
      </c>
      <c r="J775" s="204">
        <f t="shared" si="254"/>
        <v>3000000</v>
      </c>
      <c r="K775" s="204">
        <f t="shared" si="254"/>
        <v>0</v>
      </c>
    </row>
    <row r="776" spans="1:11" x14ac:dyDescent="0.25">
      <c r="A776" s="208" t="s">
        <v>16</v>
      </c>
      <c r="B776" s="303" t="s">
        <v>693</v>
      </c>
      <c r="C776" s="304">
        <v>800</v>
      </c>
      <c r="D776" s="203"/>
      <c r="E776" s="203"/>
      <c r="F776" s="204">
        <f>F777</f>
        <v>3000000</v>
      </c>
      <c r="G776" s="204">
        <f t="shared" si="254"/>
        <v>0</v>
      </c>
      <c r="H776" s="204">
        <f t="shared" si="254"/>
        <v>0</v>
      </c>
      <c r="I776" s="204">
        <f t="shared" si="254"/>
        <v>0</v>
      </c>
      <c r="J776" s="204">
        <f t="shared" si="254"/>
        <v>3000000</v>
      </c>
      <c r="K776" s="204">
        <f t="shared" si="254"/>
        <v>0</v>
      </c>
    </row>
    <row r="777" spans="1:11" x14ac:dyDescent="0.25">
      <c r="A777" s="208" t="s">
        <v>30</v>
      </c>
      <c r="B777" s="303" t="s">
        <v>693</v>
      </c>
      <c r="C777" s="304">
        <v>800</v>
      </c>
      <c r="D777" s="303" t="s">
        <v>23</v>
      </c>
      <c r="E777" s="303"/>
      <c r="F777" s="204">
        <f>F778</f>
        <v>3000000</v>
      </c>
      <c r="G777" s="204">
        <f t="shared" si="254"/>
        <v>0</v>
      </c>
      <c r="H777" s="204">
        <f t="shared" si="254"/>
        <v>0</v>
      </c>
      <c r="I777" s="204">
        <f t="shared" si="254"/>
        <v>0</v>
      </c>
      <c r="J777" s="204">
        <f t="shared" si="254"/>
        <v>3000000</v>
      </c>
      <c r="K777" s="204">
        <f t="shared" si="254"/>
        <v>0</v>
      </c>
    </row>
    <row r="778" spans="1:11" x14ac:dyDescent="0.25">
      <c r="A778" s="208" t="s">
        <v>123</v>
      </c>
      <c r="B778" s="303" t="s">
        <v>693</v>
      </c>
      <c r="C778" s="304">
        <v>800</v>
      </c>
      <c r="D778" s="303" t="s">
        <v>23</v>
      </c>
      <c r="E778" s="303" t="s">
        <v>100</v>
      </c>
      <c r="F778" s="204">
        <f>'8. разд '!F77</f>
        <v>3000000</v>
      </c>
      <c r="G778" s="204">
        <f>'8. разд '!G77</f>
        <v>0</v>
      </c>
      <c r="H778" s="204">
        <f>'8. разд '!H77</f>
        <v>0</v>
      </c>
      <c r="I778" s="204">
        <f>'8. разд '!I77</f>
        <v>0</v>
      </c>
      <c r="J778" s="204">
        <f>'8. разд '!J77</f>
        <v>3000000</v>
      </c>
      <c r="K778" s="204">
        <f>'8. разд '!K77</f>
        <v>0</v>
      </c>
    </row>
    <row r="779" spans="1:11" ht="24" x14ac:dyDescent="0.25">
      <c r="A779" s="177" t="s">
        <v>92</v>
      </c>
      <c r="B779" s="303" t="s">
        <v>841</v>
      </c>
      <c r="C779" s="304"/>
      <c r="D779" s="203"/>
      <c r="E779" s="203"/>
      <c r="F779" s="204">
        <f>F780</f>
        <v>4700000</v>
      </c>
      <c r="G779" s="204">
        <f t="shared" ref="G779:K781" si="255">G780</f>
        <v>0</v>
      </c>
      <c r="H779" s="204">
        <f t="shared" si="255"/>
        <v>0</v>
      </c>
      <c r="I779" s="204">
        <f t="shared" si="255"/>
        <v>0</v>
      </c>
      <c r="J779" s="204">
        <f t="shared" si="255"/>
        <v>4700000</v>
      </c>
      <c r="K779" s="204">
        <f t="shared" si="255"/>
        <v>0</v>
      </c>
    </row>
    <row r="780" spans="1:11" ht="24" x14ac:dyDescent="0.25">
      <c r="A780" s="172" t="s">
        <v>91</v>
      </c>
      <c r="B780" s="303" t="s">
        <v>841</v>
      </c>
      <c r="C780" s="304">
        <v>700</v>
      </c>
      <c r="D780" s="203"/>
      <c r="E780" s="203"/>
      <c r="F780" s="204">
        <f>F781</f>
        <v>4700000</v>
      </c>
      <c r="G780" s="204">
        <f t="shared" si="255"/>
        <v>0</v>
      </c>
      <c r="H780" s="204">
        <f t="shared" si="255"/>
        <v>0</v>
      </c>
      <c r="I780" s="204">
        <f t="shared" si="255"/>
        <v>0</v>
      </c>
      <c r="J780" s="204">
        <f t="shared" si="255"/>
        <v>4700000</v>
      </c>
      <c r="K780" s="204">
        <f t="shared" si="255"/>
        <v>0</v>
      </c>
    </row>
    <row r="781" spans="1:11" x14ac:dyDescent="0.25">
      <c r="A781" s="172" t="s">
        <v>94</v>
      </c>
      <c r="B781" s="303" t="s">
        <v>841</v>
      </c>
      <c r="C781" s="304">
        <v>700</v>
      </c>
      <c r="D781" s="185">
        <v>13</v>
      </c>
      <c r="E781" s="303"/>
      <c r="F781" s="204">
        <f>F782</f>
        <v>4700000</v>
      </c>
      <c r="G781" s="204">
        <f t="shared" si="255"/>
        <v>0</v>
      </c>
      <c r="H781" s="204">
        <f t="shared" si="255"/>
        <v>0</v>
      </c>
      <c r="I781" s="204">
        <f t="shared" si="255"/>
        <v>0</v>
      </c>
      <c r="J781" s="204">
        <f t="shared" si="255"/>
        <v>4700000</v>
      </c>
      <c r="K781" s="204">
        <f t="shared" si="255"/>
        <v>0</v>
      </c>
    </row>
    <row r="782" spans="1:11" ht="24" x14ac:dyDescent="0.25">
      <c r="A782" s="172" t="s">
        <v>93</v>
      </c>
      <c r="B782" s="303" t="s">
        <v>841</v>
      </c>
      <c r="C782" s="304">
        <v>700</v>
      </c>
      <c r="D782" s="185">
        <v>13</v>
      </c>
      <c r="E782" s="303" t="s">
        <v>23</v>
      </c>
      <c r="F782" s="204">
        <f>'8. разд '!F628</f>
        <v>4700000</v>
      </c>
      <c r="G782" s="204">
        <f>'8. разд '!G628</f>
        <v>0</v>
      </c>
      <c r="H782" s="204">
        <f>'8. разд '!H628</f>
        <v>0</v>
      </c>
      <c r="I782" s="204">
        <f>'8. разд '!I628</f>
        <v>0</v>
      </c>
      <c r="J782" s="204">
        <f>'8. разд '!J628</f>
        <v>4700000</v>
      </c>
      <c r="K782" s="204">
        <f>'8. разд '!K628</f>
        <v>0</v>
      </c>
    </row>
    <row r="783" spans="1:11" ht="24" x14ac:dyDescent="0.25">
      <c r="A783" s="180" t="s">
        <v>119</v>
      </c>
      <c r="B783" s="303" t="s">
        <v>739</v>
      </c>
      <c r="C783" s="304"/>
      <c r="D783" s="203"/>
      <c r="E783" s="203"/>
      <c r="F783" s="204">
        <f>F784</f>
        <v>537000</v>
      </c>
      <c r="G783" s="204">
        <f t="shared" ref="G783:K785" si="256">G784</f>
        <v>0</v>
      </c>
      <c r="H783" s="204">
        <f t="shared" si="256"/>
        <v>0</v>
      </c>
      <c r="I783" s="204">
        <f t="shared" si="256"/>
        <v>0</v>
      </c>
      <c r="J783" s="204">
        <f t="shared" si="256"/>
        <v>537000</v>
      </c>
      <c r="K783" s="204">
        <f t="shared" si="256"/>
        <v>0</v>
      </c>
    </row>
    <row r="784" spans="1:11" x14ac:dyDescent="0.25">
      <c r="A784" s="208" t="s">
        <v>16</v>
      </c>
      <c r="B784" s="303" t="s">
        <v>739</v>
      </c>
      <c r="C784" s="304">
        <v>800</v>
      </c>
      <c r="D784" s="203"/>
      <c r="E784" s="203"/>
      <c r="F784" s="204">
        <f>F785</f>
        <v>537000</v>
      </c>
      <c r="G784" s="204">
        <f t="shared" si="256"/>
        <v>0</v>
      </c>
      <c r="H784" s="204">
        <f t="shared" si="256"/>
        <v>0</v>
      </c>
      <c r="I784" s="204">
        <f t="shared" si="256"/>
        <v>0</v>
      </c>
      <c r="J784" s="204">
        <f t="shared" si="256"/>
        <v>537000</v>
      </c>
      <c r="K784" s="204">
        <f t="shared" si="256"/>
        <v>0</v>
      </c>
    </row>
    <row r="785" spans="1:11" x14ac:dyDescent="0.25">
      <c r="A785" s="208" t="s">
        <v>30</v>
      </c>
      <c r="B785" s="303" t="s">
        <v>739</v>
      </c>
      <c r="C785" s="304">
        <v>800</v>
      </c>
      <c r="D785" s="303" t="s">
        <v>23</v>
      </c>
      <c r="E785" s="303"/>
      <c r="F785" s="204">
        <f>F786</f>
        <v>537000</v>
      </c>
      <c r="G785" s="204">
        <f t="shared" si="256"/>
        <v>0</v>
      </c>
      <c r="H785" s="204">
        <f t="shared" si="256"/>
        <v>0</v>
      </c>
      <c r="I785" s="204">
        <f t="shared" si="256"/>
        <v>0</v>
      </c>
      <c r="J785" s="204">
        <f t="shared" si="256"/>
        <v>537000</v>
      </c>
      <c r="K785" s="204">
        <f t="shared" si="256"/>
        <v>0</v>
      </c>
    </row>
    <row r="786" spans="1:11" x14ac:dyDescent="0.25">
      <c r="A786" s="208" t="s">
        <v>26</v>
      </c>
      <c r="B786" s="303" t="s">
        <v>739</v>
      </c>
      <c r="C786" s="304">
        <v>800</v>
      </c>
      <c r="D786" s="303" t="s">
        <v>23</v>
      </c>
      <c r="E786" s="303" t="s">
        <v>22</v>
      </c>
      <c r="F786" s="204">
        <f>'8. разд '!F140</f>
        <v>537000</v>
      </c>
      <c r="G786" s="204">
        <f>'8. разд '!G140</f>
        <v>0</v>
      </c>
      <c r="H786" s="204">
        <f>'8. разд '!H140</f>
        <v>0</v>
      </c>
      <c r="I786" s="204">
        <f>'8. разд '!I140</f>
        <v>0</v>
      </c>
      <c r="J786" s="204">
        <f>'8. разд '!J140</f>
        <v>537000</v>
      </c>
      <c r="K786" s="204">
        <f>'8. разд '!K140</f>
        <v>0</v>
      </c>
    </row>
    <row r="787" spans="1:11" ht="24" x14ac:dyDescent="0.25">
      <c r="A787" s="177" t="s">
        <v>532</v>
      </c>
      <c r="B787" s="303" t="s">
        <v>738</v>
      </c>
      <c r="C787" s="304"/>
      <c r="D787" s="203"/>
      <c r="E787" s="203"/>
      <c r="F787" s="204">
        <f>F788</f>
        <v>1000000</v>
      </c>
      <c r="G787" s="204">
        <f t="shared" ref="G787:K789" si="257">G788</f>
        <v>0</v>
      </c>
      <c r="H787" s="204">
        <f t="shared" si="257"/>
        <v>0</v>
      </c>
      <c r="I787" s="204">
        <f t="shared" si="257"/>
        <v>0</v>
      </c>
      <c r="J787" s="204">
        <f t="shared" si="257"/>
        <v>1000000</v>
      </c>
      <c r="K787" s="204">
        <f t="shared" si="257"/>
        <v>0</v>
      </c>
    </row>
    <row r="788" spans="1:11" ht="24" x14ac:dyDescent="0.25">
      <c r="A788" s="208" t="s">
        <v>18</v>
      </c>
      <c r="B788" s="303" t="s">
        <v>738</v>
      </c>
      <c r="C788" s="304">
        <v>200</v>
      </c>
      <c r="D788" s="203"/>
      <c r="E788" s="203"/>
      <c r="F788" s="204">
        <f>F789</f>
        <v>1000000</v>
      </c>
      <c r="G788" s="204">
        <f t="shared" si="257"/>
        <v>0</v>
      </c>
      <c r="H788" s="204">
        <f t="shared" si="257"/>
        <v>0</v>
      </c>
      <c r="I788" s="204">
        <f t="shared" si="257"/>
        <v>0</v>
      </c>
      <c r="J788" s="204">
        <f t="shared" si="257"/>
        <v>1000000</v>
      </c>
      <c r="K788" s="204">
        <f t="shared" si="257"/>
        <v>0</v>
      </c>
    </row>
    <row r="789" spans="1:11" x14ac:dyDescent="0.25">
      <c r="A789" s="208" t="s">
        <v>30</v>
      </c>
      <c r="B789" s="303" t="s">
        <v>738</v>
      </c>
      <c r="C789" s="304">
        <v>200</v>
      </c>
      <c r="D789" s="303" t="s">
        <v>23</v>
      </c>
      <c r="E789" s="303"/>
      <c r="F789" s="204">
        <f>F790</f>
        <v>1000000</v>
      </c>
      <c r="G789" s="204">
        <f t="shared" si="257"/>
        <v>0</v>
      </c>
      <c r="H789" s="204">
        <f t="shared" si="257"/>
        <v>0</v>
      </c>
      <c r="I789" s="204">
        <f t="shared" si="257"/>
        <v>0</v>
      </c>
      <c r="J789" s="204">
        <f t="shared" si="257"/>
        <v>1000000</v>
      </c>
      <c r="K789" s="204">
        <f t="shared" si="257"/>
        <v>0</v>
      </c>
    </row>
    <row r="790" spans="1:11" x14ac:dyDescent="0.25">
      <c r="A790" s="208" t="s">
        <v>26</v>
      </c>
      <c r="B790" s="303" t="s">
        <v>738</v>
      </c>
      <c r="C790" s="304">
        <v>200</v>
      </c>
      <c r="D790" s="303" t="s">
        <v>23</v>
      </c>
      <c r="E790" s="303" t="s">
        <v>22</v>
      </c>
      <c r="F790" s="204">
        <f>'8. разд '!F142</f>
        <v>1000000</v>
      </c>
      <c r="G790" s="204">
        <f>'8. разд '!G142</f>
        <v>0</v>
      </c>
      <c r="H790" s="204">
        <f>'8. разд '!H142</f>
        <v>0</v>
      </c>
      <c r="I790" s="204">
        <f>'8. разд '!I142</f>
        <v>0</v>
      </c>
      <c r="J790" s="204">
        <f>'8. разд '!J142</f>
        <v>1000000</v>
      </c>
      <c r="K790" s="204">
        <f>'8. разд '!K142</f>
        <v>0</v>
      </c>
    </row>
    <row r="791" spans="1:11" ht="24" x14ac:dyDescent="0.25">
      <c r="A791" s="186" t="s">
        <v>508</v>
      </c>
      <c r="B791" s="303" t="s">
        <v>744</v>
      </c>
      <c r="C791" s="304"/>
      <c r="D791" s="203"/>
      <c r="E791" s="203"/>
      <c r="F791" s="204">
        <f>F792</f>
        <v>140000</v>
      </c>
      <c r="G791" s="204">
        <f t="shared" ref="G791:K793" si="258">G792</f>
        <v>0</v>
      </c>
      <c r="H791" s="204">
        <f t="shared" si="258"/>
        <v>0</v>
      </c>
      <c r="I791" s="204">
        <f t="shared" si="258"/>
        <v>0</v>
      </c>
      <c r="J791" s="204">
        <f t="shared" si="258"/>
        <v>140000</v>
      </c>
      <c r="K791" s="204">
        <f t="shared" si="258"/>
        <v>0</v>
      </c>
    </row>
    <row r="792" spans="1:11" ht="24" x14ac:dyDescent="0.25">
      <c r="A792" s="208" t="s">
        <v>18</v>
      </c>
      <c r="B792" s="303" t="s">
        <v>744</v>
      </c>
      <c r="C792" s="304">
        <v>200</v>
      </c>
      <c r="D792" s="203"/>
      <c r="E792" s="203"/>
      <c r="F792" s="204">
        <f>F793</f>
        <v>140000</v>
      </c>
      <c r="G792" s="204">
        <f t="shared" si="258"/>
        <v>0</v>
      </c>
      <c r="H792" s="204">
        <f t="shared" si="258"/>
        <v>0</v>
      </c>
      <c r="I792" s="204">
        <f t="shared" si="258"/>
        <v>0</v>
      </c>
      <c r="J792" s="204">
        <f t="shared" si="258"/>
        <v>140000</v>
      </c>
      <c r="K792" s="204">
        <f t="shared" si="258"/>
        <v>0</v>
      </c>
    </row>
    <row r="793" spans="1:11" ht="24" x14ac:dyDescent="0.25">
      <c r="A793" s="177" t="s">
        <v>118</v>
      </c>
      <c r="B793" s="303" t="s">
        <v>744</v>
      </c>
      <c r="C793" s="304">
        <v>200</v>
      </c>
      <c r="D793" s="303" t="s">
        <v>38</v>
      </c>
      <c r="E793" s="303"/>
      <c r="F793" s="204">
        <f>F794</f>
        <v>140000</v>
      </c>
      <c r="G793" s="204">
        <f t="shared" si="258"/>
        <v>0</v>
      </c>
      <c r="H793" s="204">
        <f t="shared" si="258"/>
        <v>0</v>
      </c>
      <c r="I793" s="204">
        <f t="shared" si="258"/>
        <v>0</v>
      </c>
      <c r="J793" s="204">
        <f t="shared" si="258"/>
        <v>140000</v>
      </c>
      <c r="K793" s="204">
        <f t="shared" si="258"/>
        <v>0</v>
      </c>
    </row>
    <row r="794" spans="1:11" ht="36" x14ac:dyDescent="0.25">
      <c r="A794" s="177" t="s">
        <v>116</v>
      </c>
      <c r="B794" s="303" t="s">
        <v>744</v>
      </c>
      <c r="C794" s="304">
        <v>200</v>
      </c>
      <c r="D794" s="303" t="s">
        <v>38</v>
      </c>
      <c r="E794" s="303" t="s">
        <v>56</v>
      </c>
      <c r="F794" s="204">
        <f>'8. разд '!F158</f>
        <v>140000</v>
      </c>
      <c r="G794" s="204">
        <f>'8. разд '!G158</f>
        <v>0</v>
      </c>
      <c r="H794" s="204">
        <f>'8. разд '!H158</f>
        <v>0</v>
      </c>
      <c r="I794" s="204">
        <f>'8. разд '!I158</f>
        <v>0</v>
      </c>
      <c r="J794" s="204">
        <f>'8. разд '!J158</f>
        <v>140000</v>
      </c>
      <c r="K794" s="204">
        <f>'8. разд '!K158</f>
        <v>0</v>
      </c>
    </row>
    <row r="795" spans="1:11" ht="36" x14ac:dyDescent="0.25">
      <c r="A795" s="177" t="s">
        <v>1021</v>
      </c>
      <c r="B795" s="303" t="s">
        <v>1022</v>
      </c>
      <c r="C795" s="303"/>
      <c r="D795" s="203"/>
      <c r="E795" s="203"/>
      <c r="F795" s="204">
        <f>F796</f>
        <v>2789000</v>
      </c>
      <c r="G795" s="204">
        <f t="shared" ref="G795:K797" si="259">G796</f>
        <v>0</v>
      </c>
      <c r="H795" s="204">
        <f t="shared" si="259"/>
        <v>0</v>
      </c>
      <c r="I795" s="204">
        <f t="shared" si="259"/>
        <v>0</v>
      </c>
      <c r="J795" s="204">
        <f t="shared" si="259"/>
        <v>2789000</v>
      </c>
      <c r="K795" s="204">
        <f t="shared" si="259"/>
        <v>0</v>
      </c>
    </row>
    <row r="796" spans="1:11" x14ac:dyDescent="0.25">
      <c r="A796" s="208" t="s">
        <v>16</v>
      </c>
      <c r="B796" s="303" t="s">
        <v>1022</v>
      </c>
      <c r="C796" s="303" t="s">
        <v>15</v>
      </c>
      <c r="D796" s="203"/>
      <c r="E796" s="203"/>
      <c r="F796" s="204">
        <f>F797</f>
        <v>2789000</v>
      </c>
      <c r="G796" s="204">
        <f t="shared" si="259"/>
        <v>0</v>
      </c>
      <c r="H796" s="204">
        <f t="shared" si="259"/>
        <v>0</v>
      </c>
      <c r="I796" s="204">
        <f t="shared" si="259"/>
        <v>0</v>
      </c>
      <c r="J796" s="204">
        <f t="shared" si="259"/>
        <v>2789000</v>
      </c>
      <c r="K796" s="204">
        <f t="shared" si="259"/>
        <v>0</v>
      </c>
    </row>
    <row r="797" spans="1:11" x14ac:dyDescent="0.25">
      <c r="A797" s="208" t="s">
        <v>21</v>
      </c>
      <c r="B797" s="303" t="s">
        <v>1022</v>
      </c>
      <c r="C797" s="303" t="s">
        <v>15</v>
      </c>
      <c r="D797" s="303" t="s">
        <v>2</v>
      </c>
      <c r="E797" s="303"/>
      <c r="F797" s="204">
        <f>F798</f>
        <v>2789000</v>
      </c>
      <c r="G797" s="204">
        <f t="shared" si="259"/>
        <v>0</v>
      </c>
      <c r="H797" s="204">
        <f t="shared" si="259"/>
        <v>0</v>
      </c>
      <c r="I797" s="204">
        <f t="shared" si="259"/>
        <v>0</v>
      </c>
      <c r="J797" s="204">
        <f t="shared" si="259"/>
        <v>2789000</v>
      </c>
      <c r="K797" s="204">
        <f t="shared" si="259"/>
        <v>0</v>
      </c>
    </row>
    <row r="798" spans="1:11" x14ac:dyDescent="0.25">
      <c r="A798" s="208" t="s">
        <v>60</v>
      </c>
      <c r="B798" s="303" t="s">
        <v>1022</v>
      </c>
      <c r="C798" s="303" t="s">
        <v>15</v>
      </c>
      <c r="D798" s="303" t="s">
        <v>2</v>
      </c>
      <c r="E798" s="303" t="s">
        <v>58</v>
      </c>
      <c r="F798" s="204">
        <f>'8. разд '!F192</f>
        <v>2789000</v>
      </c>
      <c r="G798" s="204">
        <f>'8. разд '!G192</f>
        <v>0</v>
      </c>
      <c r="H798" s="204">
        <f>'8. разд '!H192</f>
        <v>0</v>
      </c>
      <c r="I798" s="204">
        <f>'8. разд '!I192</f>
        <v>0</v>
      </c>
      <c r="J798" s="204">
        <f>'8. разд '!J192</f>
        <v>2789000</v>
      </c>
      <c r="K798" s="204">
        <f>'8. разд '!K192</f>
        <v>0</v>
      </c>
    </row>
    <row r="799" spans="1:11" ht="48" x14ac:dyDescent="0.25">
      <c r="A799" s="177" t="s">
        <v>1059</v>
      </c>
      <c r="B799" s="303" t="s">
        <v>1060</v>
      </c>
      <c r="C799" s="303"/>
      <c r="D799" s="303"/>
      <c r="E799" s="303"/>
      <c r="F799" s="204">
        <f>F800</f>
        <v>1000000</v>
      </c>
      <c r="G799" s="204">
        <f t="shared" ref="G799:K801" si="260">G800</f>
        <v>0</v>
      </c>
      <c r="H799" s="204">
        <f t="shared" si="260"/>
        <v>0</v>
      </c>
      <c r="I799" s="204">
        <f t="shared" si="260"/>
        <v>0</v>
      </c>
      <c r="J799" s="204">
        <f t="shared" si="260"/>
        <v>1000000</v>
      </c>
      <c r="K799" s="204">
        <f t="shared" si="260"/>
        <v>0</v>
      </c>
    </row>
    <row r="800" spans="1:11" ht="24" x14ac:dyDescent="0.25">
      <c r="A800" s="208" t="s">
        <v>18</v>
      </c>
      <c r="B800" s="303" t="s">
        <v>1060</v>
      </c>
      <c r="C800" s="303" t="s">
        <v>17</v>
      </c>
      <c r="D800" s="303"/>
      <c r="E800" s="303"/>
      <c r="F800" s="204">
        <f>F801</f>
        <v>1000000</v>
      </c>
      <c r="G800" s="204">
        <f t="shared" si="260"/>
        <v>0</v>
      </c>
      <c r="H800" s="204">
        <f t="shared" si="260"/>
        <v>0</v>
      </c>
      <c r="I800" s="204">
        <f t="shared" si="260"/>
        <v>0</v>
      </c>
      <c r="J800" s="204">
        <f t="shared" si="260"/>
        <v>1000000</v>
      </c>
      <c r="K800" s="204">
        <f t="shared" si="260"/>
        <v>0</v>
      </c>
    </row>
    <row r="801" spans="1:11" x14ac:dyDescent="0.25">
      <c r="A801" s="208" t="s">
        <v>1195</v>
      </c>
      <c r="B801" s="303" t="s">
        <v>1060</v>
      </c>
      <c r="C801" s="303" t="s">
        <v>17</v>
      </c>
      <c r="D801" s="303" t="s">
        <v>47</v>
      </c>
      <c r="E801" s="303"/>
      <c r="F801" s="204">
        <f>F802</f>
        <v>1000000</v>
      </c>
      <c r="G801" s="204">
        <f t="shared" si="260"/>
        <v>0</v>
      </c>
      <c r="H801" s="204">
        <f t="shared" si="260"/>
        <v>0</v>
      </c>
      <c r="I801" s="204">
        <f t="shared" si="260"/>
        <v>0</v>
      </c>
      <c r="J801" s="204">
        <f t="shared" si="260"/>
        <v>1000000</v>
      </c>
      <c r="K801" s="204">
        <f t="shared" si="260"/>
        <v>0</v>
      </c>
    </row>
    <row r="802" spans="1:11" x14ac:dyDescent="0.25">
      <c r="A802" s="208" t="s">
        <v>53</v>
      </c>
      <c r="B802" s="303" t="s">
        <v>1060</v>
      </c>
      <c r="C802" s="303" t="s">
        <v>17</v>
      </c>
      <c r="D802" s="303" t="s">
        <v>47</v>
      </c>
      <c r="E802" s="303" t="s">
        <v>41</v>
      </c>
      <c r="F802" s="204">
        <f>'8. разд '!F291</f>
        <v>1000000</v>
      </c>
      <c r="G802" s="204">
        <f>'8. разд '!G291</f>
        <v>0</v>
      </c>
      <c r="H802" s="204">
        <f>'8. разд '!H291</f>
        <v>0</v>
      </c>
      <c r="I802" s="204">
        <f>'8. разд '!I291</f>
        <v>0</v>
      </c>
      <c r="J802" s="204">
        <f>'8. разд '!J291</f>
        <v>1000000</v>
      </c>
      <c r="K802" s="204">
        <f>'8. разд '!K291</f>
        <v>0</v>
      </c>
    </row>
    <row r="803" spans="1:11" ht="24" x14ac:dyDescent="0.25">
      <c r="A803" s="177" t="s">
        <v>59</v>
      </c>
      <c r="B803" s="303" t="s">
        <v>1023</v>
      </c>
      <c r="C803" s="303"/>
      <c r="D803" s="203"/>
      <c r="E803" s="203"/>
      <c r="F803" s="204">
        <f>F804</f>
        <v>13725000</v>
      </c>
      <c r="G803" s="204">
        <f t="shared" ref="G803:K805" si="261">G804</f>
        <v>0</v>
      </c>
      <c r="H803" s="204">
        <f t="shared" si="261"/>
        <v>0</v>
      </c>
      <c r="I803" s="204">
        <f t="shared" si="261"/>
        <v>0</v>
      </c>
      <c r="J803" s="204">
        <f t="shared" si="261"/>
        <v>13725000</v>
      </c>
      <c r="K803" s="204">
        <f t="shared" si="261"/>
        <v>0</v>
      </c>
    </row>
    <row r="804" spans="1:11" x14ac:dyDescent="0.25">
      <c r="A804" s="208" t="s">
        <v>16</v>
      </c>
      <c r="B804" s="303" t="s">
        <v>1023</v>
      </c>
      <c r="C804" s="303" t="s">
        <v>15</v>
      </c>
      <c r="D804" s="203"/>
      <c r="E804" s="203"/>
      <c r="F804" s="204">
        <f>F805</f>
        <v>13725000</v>
      </c>
      <c r="G804" s="204">
        <f t="shared" si="261"/>
        <v>0</v>
      </c>
      <c r="H804" s="204">
        <f t="shared" si="261"/>
        <v>0</v>
      </c>
      <c r="I804" s="204">
        <f t="shared" si="261"/>
        <v>0</v>
      </c>
      <c r="J804" s="204">
        <f t="shared" si="261"/>
        <v>13725000</v>
      </c>
      <c r="K804" s="204">
        <f t="shared" si="261"/>
        <v>0</v>
      </c>
    </row>
    <row r="805" spans="1:11" x14ac:dyDescent="0.25">
      <c r="A805" s="208" t="s">
        <v>21</v>
      </c>
      <c r="B805" s="303" t="s">
        <v>1023</v>
      </c>
      <c r="C805" s="303" t="s">
        <v>15</v>
      </c>
      <c r="D805" s="303" t="s">
        <v>2</v>
      </c>
      <c r="E805" s="303"/>
      <c r="F805" s="204">
        <f>F806</f>
        <v>13725000</v>
      </c>
      <c r="G805" s="204">
        <f t="shared" si="261"/>
        <v>0</v>
      </c>
      <c r="H805" s="204">
        <f t="shared" si="261"/>
        <v>0</v>
      </c>
      <c r="I805" s="204">
        <f t="shared" si="261"/>
        <v>0</v>
      </c>
      <c r="J805" s="204">
        <f t="shared" si="261"/>
        <v>13725000</v>
      </c>
      <c r="K805" s="204">
        <f t="shared" si="261"/>
        <v>0</v>
      </c>
    </row>
    <row r="806" spans="1:11" x14ac:dyDescent="0.25">
      <c r="A806" s="208" t="s">
        <v>60</v>
      </c>
      <c r="B806" s="303" t="s">
        <v>1023</v>
      </c>
      <c r="C806" s="303" t="s">
        <v>15</v>
      </c>
      <c r="D806" s="303" t="s">
        <v>2</v>
      </c>
      <c r="E806" s="303" t="s">
        <v>58</v>
      </c>
      <c r="F806" s="204">
        <f>'8. разд '!F194</f>
        <v>13725000</v>
      </c>
      <c r="G806" s="204">
        <f>'8. разд '!G194</f>
        <v>0</v>
      </c>
      <c r="H806" s="204">
        <f>'8. разд '!H194</f>
        <v>0</v>
      </c>
      <c r="I806" s="204">
        <f>'8. разд '!I194</f>
        <v>0</v>
      </c>
      <c r="J806" s="204">
        <f>'8. разд '!J194</f>
        <v>13725000</v>
      </c>
      <c r="K806" s="204">
        <f>'8. разд '!K194</f>
        <v>0</v>
      </c>
    </row>
    <row r="807" spans="1:11" s="423" customFormat="1" ht="24" x14ac:dyDescent="0.25">
      <c r="A807" s="426" t="s">
        <v>34</v>
      </c>
      <c r="B807" s="179" t="s">
        <v>1114</v>
      </c>
      <c r="C807" s="179"/>
      <c r="D807" s="422"/>
      <c r="E807" s="422"/>
      <c r="F807" s="206">
        <f>F808+F812+F816+F823</f>
        <v>2621255</v>
      </c>
      <c r="G807" s="206">
        <f t="shared" ref="G807:K807" si="262">G808+G812+G816+G823</f>
        <v>0</v>
      </c>
      <c r="H807" s="206">
        <f t="shared" si="262"/>
        <v>0</v>
      </c>
      <c r="I807" s="206">
        <f t="shared" si="262"/>
        <v>0</v>
      </c>
      <c r="J807" s="206">
        <f t="shared" si="262"/>
        <v>2621255</v>
      </c>
      <c r="K807" s="206">
        <f t="shared" si="262"/>
        <v>0</v>
      </c>
    </row>
    <row r="808" spans="1:11" ht="36" x14ac:dyDescent="0.25">
      <c r="A808" s="177" t="s">
        <v>523</v>
      </c>
      <c r="B808" s="303" t="s">
        <v>1115</v>
      </c>
      <c r="C808" s="303"/>
      <c r="D808" s="203"/>
      <c r="E808" s="203"/>
      <c r="F808" s="204">
        <f>F809</f>
        <v>1418739</v>
      </c>
      <c r="G808" s="204">
        <f t="shared" ref="G808:K810" si="263">G809</f>
        <v>0</v>
      </c>
      <c r="H808" s="204">
        <f t="shared" si="263"/>
        <v>0</v>
      </c>
      <c r="I808" s="204">
        <f t="shared" si="263"/>
        <v>0</v>
      </c>
      <c r="J808" s="204">
        <f t="shared" si="263"/>
        <v>1418739</v>
      </c>
      <c r="K808" s="204">
        <f t="shared" si="263"/>
        <v>0</v>
      </c>
    </row>
    <row r="809" spans="1:11" ht="60" x14ac:dyDescent="0.25">
      <c r="A809" s="208" t="s">
        <v>13</v>
      </c>
      <c r="B809" s="303" t="s">
        <v>1115</v>
      </c>
      <c r="C809" s="303" t="s">
        <v>19</v>
      </c>
      <c r="D809" s="203"/>
      <c r="E809" s="203"/>
      <c r="F809" s="204">
        <f>F810</f>
        <v>1418739</v>
      </c>
      <c r="G809" s="204">
        <f t="shared" si="263"/>
        <v>0</v>
      </c>
      <c r="H809" s="204">
        <f t="shared" si="263"/>
        <v>0</v>
      </c>
      <c r="I809" s="204">
        <f t="shared" si="263"/>
        <v>0</v>
      </c>
      <c r="J809" s="204">
        <f t="shared" si="263"/>
        <v>1418739</v>
      </c>
      <c r="K809" s="204">
        <f t="shared" si="263"/>
        <v>0</v>
      </c>
    </row>
    <row r="810" spans="1:11" x14ac:dyDescent="0.25">
      <c r="A810" s="208" t="s">
        <v>30</v>
      </c>
      <c r="B810" s="303" t="s">
        <v>1115</v>
      </c>
      <c r="C810" s="303" t="s">
        <v>19</v>
      </c>
      <c r="D810" s="303" t="s">
        <v>23</v>
      </c>
      <c r="E810" s="303"/>
      <c r="F810" s="204">
        <f>F811</f>
        <v>1418739</v>
      </c>
      <c r="G810" s="204">
        <f t="shared" si="263"/>
        <v>0</v>
      </c>
      <c r="H810" s="204">
        <f t="shared" si="263"/>
        <v>0</v>
      </c>
      <c r="I810" s="204">
        <f t="shared" si="263"/>
        <v>0</v>
      </c>
      <c r="J810" s="204">
        <f t="shared" si="263"/>
        <v>1418739</v>
      </c>
      <c r="K810" s="204">
        <f t="shared" si="263"/>
        <v>0</v>
      </c>
    </row>
    <row r="811" spans="1:11" ht="36" x14ac:dyDescent="0.25">
      <c r="A811" s="208" t="s">
        <v>35</v>
      </c>
      <c r="B811" s="303" t="s">
        <v>1115</v>
      </c>
      <c r="C811" s="303" t="s">
        <v>19</v>
      </c>
      <c r="D811" s="303" t="s">
        <v>23</v>
      </c>
      <c r="E811" s="303" t="s">
        <v>33</v>
      </c>
      <c r="F811" s="204">
        <f>'8. разд '!F65</f>
        <v>1418739</v>
      </c>
      <c r="G811" s="204">
        <f>'8. разд '!G65</f>
        <v>0</v>
      </c>
      <c r="H811" s="204">
        <f>'8. разд '!H65</f>
        <v>0</v>
      </c>
      <c r="I811" s="204">
        <f>'8. разд '!I65</f>
        <v>0</v>
      </c>
      <c r="J811" s="204">
        <f>'8. разд '!J65</f>
        <v>1418739</v>
      </c>
      <c r="K811" s="204">
        <f>'8. разд '!K65</f>
        <v>0</v>
      </c>
    </row>
    <row r="812" spans="1:11" ht="24" x14ac:dyDescent="0.25">
      <c r="A812" s="208" t="s">
        <v>27</v>
      </c>
      <c r="B812" s="303" t="s">
        <v>1116</v>
      </c>
      <c r="C812" s="304"/>
      <c r="D812" s="203"/>
      <c r="E812" s="203"/>
      <c r="F812" s="204">
        <f>F813</f>
        <v>1122616</v>
      </c>
      <c r="G812" s="204">
        <f t="shared" ref="G812:K814" si="264">G813</f>
        <v>0</v>
      </c>
      <c r="H812" s="204">
        <f t="shared" si="264"/>
        <v>0</v>
      </c>
      <c r="I812" s="204">
        <f t="shared" si="264"/>
        <v>0</v>
      </c>
      <c r="J812" s="204">
        <f t="shared" si="264"/>
        <v>1122616</v>
      </c>
      <c r="K812" s="204">
        <f t="shared" si="264"/>
        <v>0</v>
      </c>
    </row>
    <row r="813" spans="1:11" ht="60" x14ac:dyDescent="0.25">
      <c r="A813" s="208" t="s">
        <v>13</v>
      </c>
      <c r="B813" s="303" t="s">
        <v>1116</v>
      </c>
      <c r="C813" s="304">
        <v>100</v>
      </c>
      <c r="D813" s="203"/>
      <c r="E813" s="203"/>
      <c r="F813" s="204">
        <f>F814</f>
        <v>1122616</v>
      </c>
      <c r="G813" s="204">
        <f t="shared" si="264"/>
        <v>0</v>
      </c>
      <c r="H813" s="204">
        <f t="shared" si="264"/>
        <v>0</v>
      </c>
      <c r="I813" s="204">
        <f t="shared" si="264"/>
        <v>0</v>
      </c>
      <c r="J813" s="204">
        <f t="shared" si="264"/>
        <v>1122616</v>
      </c>
      <c r="K813" s="204">
        <f t="shared" si="264"/>
        <v>0</v>
      </c>
    </row>
    <row r="814" spans="1:11" x14ac:dyDescent="0.25">
      <c r="A814" s="208" t="s">
        <v>30</v>
      </c>
      <c r="B814" s="303" t="s">
        <v>1116</v>
      </c>
      <c r="C814" s="304">
        <v>100</v>
      </c>
      <c r="D814" s="303" t="s">
        <v>23</v>
      </c>
      <c r="E814" s="303"/>
      <c r="F814" s="204">
        <f>F815</f>
        <v>1122616</v>
      </c>
      <c r="G814" s="204">
        <f t="shared" si="264"/>
        <v>0</v>
      </c>
      <c r="H814" s="204">
        <f t="shared" si="264"/>
        <v>0</v>
      </c>
      <c r="I814" s="204">
        <f t="shared" si="264"/>
        <v>0</v>
      </c>
      <c r="J814" s="204">
        <f t="shared" si="264"/>
        <v>1122616</v>
      </c>
      <c r="K814" s="204">
        <f t="shared" si="264"/>
        <v>0</v>
      </c>
    </row>
    <row r="815" spans="1:11" ht="36" x14ac:dyDescent="0.25">
      <c r="A815" s="208" t="s">
        <v>35</v>
      </c>
      <c r="B815" s="303" t="s">
        <v>1116</v>
      </c>
      <c r="C815" s="304">
        <v>100</v>
      </c>
      <c r="D815" s="303" t="s">
        <v>23</v>
      </c>
      <c r="E815" s="303" t="s">
        <v>33</v>
      </c>
      <c r="F815" s="204">
        <f>'8. разд '!F67</f>
        <v>1122616</v>
      </c>
      <c r="G815" s="204">
        <f>'8. разд '!G67</f>
        <v>0</v>
      </c>
      <c r="H815" s="204">
        <f>'8. разд '!H67</f>
        <v>0</v>
      </c>
      <c r="I815" s="204">
        <f>'8. разд '!I67</f>
        <v>0</v>
      </c>
      <c r="J815" s="204">
        <f>'8. разд '!J67</f>
        <v>1122616</v>
      </c>
      <c r="K815" s="204">
        <f>'8. разд '!K67</f>
        <v>0</v>
      </c>
    </row>
    <row r="816" spans="1:11" ht="24" x14ac:dyDescent="0.25">
      <c r="A816" s="177" t="s">
        <v>24</v>
      </c>
      <c r="B816" s="303" t="s">
        <v>1118</v>
      </c>
      <c r="C816" s="304"/>
      <c r="D816" s="203"/>
      <c r="E816" s="203"/>
      <c r="F816" s="204">
        <f>F817+F820</f>
        <v>29900</v>
      </c>
      <c r="G816" s="204">
        <f t="shared" ref="G816:K816" si="265">G817+G820</f>
        <v>0</v>
      </c>
      <c r="H816" s="204">
        <f t="shared" si="265"/>
        <v>0</v>
      </c>
      <c r="I816" s="204">
        <f t="shared" si="265"/>
        <v>0</v>
      </c>
      <c r="J816" s="204">
        <f t="shared" si="265"/>
        <v>29900</v>
      </c>
      <c r="K816" s="204">
        <f t="shared" si="265"/>
        <v>0</v>
      </c>
    </row>
    <row r="817" spans="1:11" ht="60" x14ac:dyDescent="0.25">
      <c r="A817" s="208" t="s">
        <v>13</v>
      </c>
      <c r="B817" s="303" t="s">
        <v>1118</v>
      </c>
      <c r="C817" s="304">
        <v>100</v>
      </c>
      <c r="D817" s="203"/>
      <c r="E817" s="203"/>
      <c r="F817" s="204">
        <f>F818</f>
        <v>15000</v>
      </c>
      <c r="G817" s="204">
        <f t="shared" ref="G817:K818" si="266">G818</f>
        <v>0</v>
      </c>
      <c r="H817" s="204">
        <f t="shared" si="266"/>
        <v>0</v>
      </c>
      <c r="I817" s="204">
        <f t="shared" si="266"/>
        <v>0</v>
      </c>
      <c r="J817" s="204">
        <f t="shared" si="266"/>
        <v>15000</v>
      </c>
      <c r="K817" s="204">
        <f t="shared" si="266"/>
        <v>0</v>
      </c>
    </row>
    <row r="818" spans="1:11" x14ac:dyDescent="0.25">
      <c r="A818" s="208" t="s">
        <v>30</v>
      </c>
      <c r="B818" s="303" t="s">
        <v>1118</v>
      </c>
      <c r="C818" s="304">
        <v>100</v>
      </c>
      <c r="D818" s="303" t="s">
        <v>23</v>
      </c>
      <c r="E818" s="303"/>
      <c r="F818" s="204">
        <f>F819</f>
        <v>15000</v>
      </c>
      <c r="G818" s="204">
        <f t="shared" si="266"/>
        <v>0</v>
      </c>
      <c r="H818" s="204">
        <f t="shared" si="266"/>
        <v>0</v>
      </c>
      <c r="I818" s="204">
        <f t="shared" si="266"/>
        <v>0</v>
      </c>
      <c r="J818" s="204">
        <f t="shared" si="266"/>
        <v>15000</v>
      </c>
      <c r="K818" s="204">
        <f t="shared" si="266"/>
        <v>0</v>
      </c>
    </row>
    <row r="819" spans="1:11" ht="36" x14ac:dyDescent="0.25">
      <c r="A819" s="208" t="s">
        <v>35</v>
      </c>
      <c r="B819" s="303" t="s">
        <v>1118</v>
      </c>
      <c r="C819" s="304">
        <v>100</v>
      </c>
      <c r="D819" s="303" t="s">
        <v>23</v>
      </c>
      <c r="E819" s="303" t="s">
        <v>33</v>
      </c>
      <c r="F819" s="204">
        <f>'8. разд '!F69</f>
        <v>15000</v>
      </c>
      <c r="G819" s="204">
        <f>'8. разд '!G69</f>
        <v>0</v>
      </c>
      <c r="H819" s="204">
        <f>'8. разд '!H69</f>
        <v>0</v>
      </c>
      <c r="I819" s="204">
        <f>'8. разд '!I69</f>
        <v>0</v>
      </c>
      <c r="J819" s="204">
        <f>'8. разд '!J69</f>
        <v>15000</v>
      </c>
      <c r="K819" s="204">
        <f>'8. разд '!K69</f>
        <v>0</v>
      </c>
    </row>
    <row r="820" spans="1:11" ht="24" x14ac:dyDescent="0.25">
      <c r="A820" s="208" t="s">
        <v>18</v>
      </c>
      <c r="B820" s="303" t="s">
        <v>1118</v>
      </c>
      <c r="C820" s="303" t="s">
        <v>17</v>
      </c>
      <c r="D820" s="203"/>
      <c r="E820" s="203"/>
      <c r="F820" s="204">
        <f>F821</f>
        <v>14900</v>
      </c>
      <c r="G820" s="204">
        <f t="shared" ref="G820:K821" si="267">G821</f>
        <v>0</v>
      </c>
      <c r="H820" s="204">
        <f t="shared" si="267"/>
        <v>0</v>
      </c>
      <c r="I820" s="204">
        <f t="shared" si="267"/>
        <v>0</v>
      </c>
      <c r="J820" s="204">
        <f t="shared" si="267"/>
        <v>14900</v>
      </c>
      <c r="K820" s="204">
        <f t="shared" si="267"/>
        <v>0</v>
      </c>
    </row>
    <row r="821" spans="1:11" x14ac:dyDescent="0.25">
      <c r="A821" s="208" t="s">
        <v>30</v>
      </c>
      <c r="B821" s="303" t="s">
        <v>1118</v>
      </c>
      <c r="C821" s="303" t="s">
        <v>17</v>
      </c>
      <c r="D821" s="303" t="s">
        <v>23</v>
      </c>
      <c r="E821" s="303"/>
      <c r="F821" s="204">
        <f>F822</f>
        <v>14900</v>
      </c>
      <c r="G821" s="204">
        <f t="shared" si="267"/>
        <v>0</v>
      </c>
      <c r="H821" s="204">
        <f t="shared" si="267"/>
        <v>0</v>
      </c>
      <c r="I821" s="204">
        <f t="shared" si="267"/>
        <v>0</v>
      </c>
      <c r="J821" s="204">
        <f t="shared" si="267"/>
        <v>14900</v>
      </c>
      <c r="K821" s="204">
        <f t="shared" si="267"/>
        <v>0</v>
      </c>
    </row>
    <row r="822" spans="1:11" ht="36" x14ac:dyDescent="0.25">
      <c r="A822" s="208" t="s">
        <v>35</v>
      </c>
      <c r="B822" s="303" t="s">
        <v>1118</v>
      </c>
      <c r="C822" s="303" t="s">
        <v>17</v>
      </c>
      <c r="D822" s="303" t="s">
        <v>23</v>
      </c>
      <c r="E822" s="303" t="s">
        <v>33</v>
      </c>
      <c r="F822" s="204">
        <f>'8. разд '!F70</f>
        <v>14900</v>
      </c>
      <c r="G822" s="204">
        <f>'8. разд '!G70</f>
        <v>0</v>
      </c>
      <c r="H822" s="204">
        <f>'8. разд '!H70</f>
        <v>0</v>
      </c>
      <c r="I822" s="204">
        <f>'8. разд '!I70</f>
        <v>0</v>
      </c>
      <c r="J822" s="204">
        <f>'8. разд '!J70</f>
        <v>14900</v>
      </c>
      <c r="K822" s="204">
        <f>'8. разд '!K70</f>
        <v>0</v>
      </c>
    </row>
    <row r="823" spans="1:11" ht="48" x14ac:dyDescent="0.25">
      <c r="A823" s="208" t="s">
        <v>14</v>
      </c>
      <c r="B823" s="303" t="s">
        <v>1117</v>
      </c>
      <c r="C823" s="304"/>
      <c r="D823" s="203"/>
      <c r="E823" s="203"/>
      <c r="F823" s="204">
        <f>F824</f>
        <v>50000</v>
      </c>
      <c r="G823" s="204">
        <f t="shared" ref="G823:K825" si="268">G824</f>
        <v>0</v>
      </c>
      <c r="H823" s="204">
        <f t="shared" si="268"/>
        <v>0</v>
      </c>
      <c r="I823" s="204">
        <f t="shared" si="268"/>
        <v>0</v>
      </c>
      <c r="J823" s="204">
        <f t="shared" si="268"/>
        <v>50000</v>
      </c>
      <c r="K823" s="204">
        <f t="shared" si="268"/>
        <v>0</v>
      </c>
    </row>
    <row r="824" spans="1:11" ht="60" x14ac:dyDescent="0.25">
      <c r="A824" s="208" t="s">
        <v>13</v>
      </c>
      <c r="B824" s="303" t="s">
        <v>1117</v>
      </c>
      <c r="C824" s="304">
        <v>100</v>
      </c>
      <c r="D824" s="203"/>
      <c r="E824" s="203"/>
      <c r="F824" s="204">
        <f>F825</f>
        <v>50000</v>
      </c>
      <c r="G824" s="204">
        <f t="shared" si="268"/>
        <v>0</v>
      </c>
      <c r="H824" s="204">
        <f t="shared" si="268"/>
        <v>0</v>
      </c>
      <c r="I824" s="204">
        <f t="shared" si="268"/>
        <v>0</v>
      </c>
      <c r="J824" s="204">
        <f t="shared" si="268"/>
        <v>50000</v>
      </c>
      <c r="K824" s="204">
        <f t="shared" si="268"/>
        <v>0</v>
      </c>
    </row>
    <row r="825" spans="1:11" x14ac:dyDescent="0.25">
      <c r="A825" s="208" t="s">
        <v>30</v>
      </c>
      <c r="B825" s="303" t="s">
        <v>1117</v>
      </c>
      <c r="C825" s="304">
        <v>100</v>
      </c>
      <c r="D825" s="303" t="s">
        <v>23</v>
      </c>
      <c r="E825" s="303"/>
      <c r="F825" s="204">
        <f>F826</f>
        <v>50000</v>
      </c>
      <c r="G825" s="204">
        <f t="shared" si="268"/>
        <v>0</v>
      </c>
      <c r="H825" s="204">
        <f t="shared" si="268"/>
        <v>0</v>
      </c>
      <c r="I825" s="204">
        <f t="shared" si="268"/>
        <v>0</v>
      </c>
      <c r="J825" s="204">
        <f t="shared" si="268"/>
        <v>50000</v>
      </c>
      <c r="K825" s="204">
        <f t="shared" si="268"/>
        <v>0</v>
      </c>
    </row>
    <row r="826" spans="1:11" ht="36" x14ac:dyDescent="0.25">
      <c r="A826" s="208" t="s">
        <v>35</v>
      </c>
      <c r="B826" s="303" t="s">
        <v>1117</v>
      </c>
      <c r="C826" s="304">
        <v>100</v>
      </c>
      <c r="D826" s="303" t="s">
        <v>23</v>
      </c>
      <c r="E826" s="303" t="s">
        <v>33</v>
      </c>
      <c r="F826" s="204">
        <f>'8. разд '!F72</f>
        <v>50000</v>
      </c>
      <c r="G826" s="204">
        <f>'8. разд '!G72</f>
        <v>0</v>
      </c>
      <c r="H826" s="204">
        <f>'8. разд '!H72</f>
        <v>0</v>
      </c>
      <c r="I826" s="204">
        <f>'8. разд '!I72</f>
        <v>0</v>
      </c>
      <c r="J826" s="204">
        <f>'8. разд '!J72</f>
        <v>50000</v>
      </c>
      <c r="K826" s="204">
        <f>'8. разд '!K72</f>
        <v>0</v>
      </c>
    </row>
    <row r="827" spans="1:11" s="423" customFormat="1" ht="24" x14ac:dyDescent="0.25">
      <c r="A827" s="426" t="s">
        <v>746</v>
      </c>
      <c r="B827" s="179" t="s">
        <v>745</v>
      </c>
      <c r="C827" s="416"/>
      <c r="D827" s="422"/>
      <c r="E827" s="422"/>
      <c r="F827" s="206">
        <f>F828+F834+F844</f>
        <v>27783186</v>
      </c>
      <c r="G827" s="206">
        <f t="shared" ref="G827:K827" si="269">G828+G834+G844</f>
        <v>0</v>
      </c>
      <c r="H827" s="206">
        <f t="shared" si="269"/>
        <v>0</v>
      </c>
      <c r="I827" s="206">
        <f t="shared" si="269"/>
        <v>0</v>
      </c>
      <c r="J827" s="206">
        <f t="shared" si="269"/>
        <v>27783186</v>
      </c>
      <c r="K827" s="206">
        <f t="shared" si="269"/>
        <v>0</v>
      </c>
    </row>
    <row r="828" spans="1:11" ht="48" x14ac:dyDescent="0.25">
      <c r="A828" s="208" t="s">
        <v>14</v>
      </c>
      <c r="B828" s="303" t="s">
        <v>747</v>
      </c>
      <c r="C828" s="304"/>
      <c r="D828" s="203"/>
      <c r="E828" s="203"/>
      <c r="F828" s="204">
        <f>F829</f>
        <v>255000</v>
      </c>
      <c r="G828" s="204">
        <f t="shared" ref="G828:K828" si="270">G829</f>
        <v>0</v>
      </c>
      <c r="H828" s="204">
        <f t="shared" si="270"/>
        <v>0</v>
      </c>
      <c r="I828" s="204">
        <f t="shared" si="270"/>
        <v>0</v>
      </c>
      <c r="J828" s="204">
        <f t="shared" si="270"/>
        <v>255000</v>
      </c>
      <c r="K828" s="204">
        <f t="shared" si="270"/>
        <v>0</v>
      </c>
    </row>
    <row r="829" spans="1:11" ht="60" x14ac:dyDescent="0.25">
      <c r="A829" s="208" t="s">
        <v>13</v>
      </c>
      <c r="B829" s="303" t="s">
        <v>747</v>
      </c>
      <c r="C829" s="304">
        <v>100</v>
      </c>
      <c r="D829" s="203"/>
      <c r="E829" s="203"/>
      <c r="F829" s="204">
        <f>F830+F832</f>
        <v>255000</v>
      </c>
      <c r="G829" s="204">
        <f t="shared" ref="G829:K829" si="271">G830+G832</f>
        <v>0</v>
      </c>
      <c r="H829" s="204">
        <f t="shared" si="271"/>
        <v>0</v>
      </c>
      <c r="I829" s="204">
        <f t="shared" si="271"/>
        <v>0</v>
      </c>
      <c r="J829" s="204">
        <f t="shared" si="271"/>
        <v>255000</v>
      </c>
      <c r="K829" s="204">
        <f t="shared" si="271"/>
        <v>0</v>
      </c>
    </row>
    <row r="830" spans="1:11" ht="24" x14ac:dyDescent="0.25">
      <c r="A830" s="177" t="s">
        <v>118</v>
      </c>
      <c r="B830" s="303" t="s">
        <v>747</v>
      </c>
      <c r="C830" s="304">
        <v>100</v>
      </c>
      <c r="D830" s="303" t="s">
        <v>38</v>
      </c>
      <c r="E830" s="303"/>
      <c r="F830" s="204">
        <f>F831</f>
        <v>100000</v>
      </c>
      <c r="G830" s="204">
        <f t="shared" ref="G830:K830" si="272">G831</f>
        <v>0</v>
      </c>
      <c r="H830" s="204">
        <f t="shared" si="272"/>
        <v>0</v>
      </c>
      <c r="I830" s="204">
        <f t="shared" si="272"/>
        <v>0</v>
      </c>
      <c r="J830" s="204">
        <f t="shared" si="272"/>
        <v>100000</v>
      </c>
      <c r="K830" s="204">
        <f t="shared" si="272"/>
        <v>0</v>
      </c>
    </row>
    <row r="831" spans="1:11" ht="36" x14ac:dyDescent="0.25">
      <c r="A831" s="177" t="s">
        <v>116</v>
      </c>
      <c r="B831" s="303" t="s">
        <v>747</v>
      </c>
      <c r="C831" s="304">
        <v>100</v>
      </c>
      <c r="D831" s="303" t="s">
        <v>38</v>
      </c>
      <c r="E831" s="303" t="s">
        <v>56</v>
      </c>
      <c r="F831" s="204">
        <f>'8. разд '!F161</f>
        <v>100000</v>
      </c>
      <c r="G831" s="204">
        <f>'8. разд '!G161</f>
        <v>0</v>
      </c>
      <c r="H831" s="204">
        <f>'8. разд '!H161</f>
        <v>0</v>
      </c>
      <c r="I831" s="204">
        <f>'8. разд '!I161</f>
        <v>0</v>
      </c>
      <c r="J831" s="204">
        <f>'8. разд '!J161</f>
        <v>100000</v>
      </c>
      <c r="K831" s="204">
        <f>'8. разд '!K161</f>
        <v>0</v>
      </c>
    </row>
    <row r="832" spans="1:11" x14ac:dyDescent="0.25">
      <c r="A832" s="177" t="s">
        <v>1195</v>
      </c>
      <c r="B832" s="303" t="s">
        <v>747</v>
      </c>
      <c r="C832" s="304">
        <v>100</v>
      </c>
      <c r="D832" s="303" t="s">
        <v>47</v>
      </c>
      <c r="E832" s="303"/>
      <c r="F832" s="204">
        <f>F833</f>
        <v>155000</v>
      </c>
      <c r="G832" s="204">
        <f t="shared" ref="G832:K832" si="273">G833</f>
        <v>0</v>
      </c>
      <c r="H832" s="204">
        <f t="shared" si="273"/>
        <v>0</v>
      </c>
      <c r="I832" s="204">
        <f t="shared" si="273"/>
        <v>0</v>
      </c>
      <c r="J832" s="204">
        <f t="shared" si="273"/>
        <v>155000</v>
      </c>
      <c r="K832" s="204">
        <f t="shared" si="273"/>
        <v>0</v>
      </c>
    </row>
    <row r="833" spans="1:11" ht="24" x14ac:dyDescent="0.25">
      <c r="A833" s="177" t="s">
        <v>1196</v>
      </c>
      <c r="B833" s="303" t="s">
        <v>747</v>
      </c>
      <c r="C833" s="304">
        <v>100</v>
      </c>
      <c r="D833" s="303" t="s">
        <v>47</v>
      </c>
      <c r="E833" s="303" t="s">
        <v>47</v>
      </c>
      <c r="F833" s="204">
        <f>'8. разд '!F331</f>
        <v>155000</v>
      </c>
      <c r="G833" s="204">
        <f>'8. разд '!G331</f>
        <v>0</v>
      </c>
      <c r="H833" s="204">
        <f>'8. разд '!H331</f>
        <v>0</v>
      </c>
      <c r="I833" s="204">
        <f>'8. разд '!I331</f>
        <v>0</v>
      </c>
      <c r="J833" s="204">
        <f>'8. разд '!J331</f>
        <v>155000</v>
      </c>
      <c r="K833" s="204">
        <f>'8. разд '!K331</f>
        <v>0</v>
      </c>
    </row>
    <row r="834" spans="1:11" ht="63" customHeight="1" x14ac:dyDescent="0.25">
      <c r="A834" s="208" t="s">
        <v>1099</v>
      </c>
      <c r="B834" s="303" t="s">
        <v>1100</v>
      </c>
      <c r="C834" s="303"/>
      <c r="D834" s="203"/>
      <c r="E834" s="203"/>
      <c r="F834" s="204">
        <f>F835+F838+F841</f>
        <v>20832260</v>
      </c>
      <c r="G834" s="204">
        <f t="shared" ref="G834:K834" si="274">G835+G838+G841</f>
        <v>0</v>
      </c>
      <c r="H834" s="204">
        <f t="shared" si="274"/>
        <v>0</v>
      </c>
      <c r="I834" s="204">
        <f t="shared" si="274"/>
        <v>0</v>
      </c>
      <c r="J834" s="204">
        <f t="shared" si="274"/>
        <v>20832260</v>
      </c>
      <c r="K834" s="204">
        <f t="shared" si="274"/>
        <v>0</v>
      </c>
    </row>
    <row r="835" spans="1:11" ht="60" x14ac:dyDescent="0.25">
      <c r="A835" s="208" t="s">
        <v>13</v>
      </c>
      <c r="B835" s="303" t="s">
        <v>1100</v>
      </c>
      <c r="C835" s="303" t="s">
        <v>19</v>
      </c>
      <c r="D835" s="203"/>
      <c r="E835" s="203"/>
      <c r="F835" s="204">
        <f>F836</f>
        <v>19088188.699999999</v>
      </c>
      <c r="G835" s="204">
        <f t="shared" ref="G835:K836" si="275">G836</f>
        <v>0</v>
      </c>
      <c r="H835" s="204">
        <f t="shared" si="275"/>
        <v>0</v>
      </c>
      <c r="I835" s="204">
        <f t="shared" si="275"/>
        <v>0</v>
      </c>
      <c r="J835" s="204">
        <f t="shared" si="275"/>
        <v>19088188.699999999</v>
      </c>
      <c r="K835" s="204">
        <f t="shared" si="275"/>
        <v>0</v>
      </c>
    </row>
    <row r="836" spans="1:11" x14ac:dyDescent="0.25">
      <c r="A836" s="177" t="s">
        <v>1195</v>
      </c>
      <c r="B836" s="303" t="s">
        <v>1100</v>
      </c>
      <c r="C836" s="303" t="s">
        <v>19</v>
      </c>
      <c r="D836" s="303" t="s">
        <v>47</v>
      </c>
      <c r="E836" s="303"/>
      <c r="F836" s="204">
        <f>F837</f>
        <v>19088188.699999999</v>
      </c>
      <c r="G836" s="204">
        <f t="shared" si="275"/>
        <v>0</v>
      </c>
      <c r="H836" s="204">
        <f t="shared" si="275"/>
        <v>0</v>
      </c>
      <c r="I836" s="204">
        <f t="shared" si="275"/>
        <v>0</v>
      </c>
      <c r="J836" s="204">
        <f t="shared" si="275"/>
        <v>19088188.699999999</v>
      </c>
      <c r="K836" s="204">
        <f t="shared" si="275"/>
        <v>0</v>
      </c>
    </row>
    <row r="837" spans="1:11" ht="24" x14ac:dyDescent="0.25">
      <c r="A837" s="177" t="s">
        <v>1196</v>
      </c>
      <c r="B837" s="303" t="s">
        <v>1100</v>
      </c>
      <c r="C837" s="303" t="s">
        <v>19</v>
      </c>
      <c r="D837" s="303" t="s">
        <v>47</v>
      </c>
      <c r="E837" s="303" t="s">
        <v>47</v>
      </c>
      <c r="F837" s="204">
        <f>'8. разд '!F333</f>
        <v>19088188.699999999</v>
      </c>
      <c r="G837" s="204">
        <f>'8. разд '!G333</f>
        <v>0</v>
      </c>
      <c r="H837" s="204">
        <f>'8. разд '!H333</f>
        <v>0</v>
      </c>
      <c r="I837" s="204">
        <f>'8. разд '!I333</f>
        <v>0</v>
      </c>
      <c r="J837" s="204">
        <f>'8. разд '!J333</f>
        <v>19088188.699999999</v>
      </c>
      <c r="K837" s="204">
        <f>'8. разд '!K333</f>
        <v>0</v>
      </c>
    </row>
    <row r="838" spans="1:11" ht="24" x14ac:dyDescent="0.25">
      <c r="A838" s="208" t="s">
        <v>18</v>
      </c>
      <c r="B838" s="303" t="s">
        <v>1100</v>
      </c>
      <c r="C838" s="303" t="s">
        <v>17</v>
      </c>
      <c r="D838" s="203"/>
      <c r="E838" s="203"/>
      <c r="F838" s="204">
        <f>F839</f>
        <v>1724071.3</v>
      </c>
      <c r="G838" s="204">
        <f t="shared" ref="G838:K839" si="276">G839</f>
        <v>0</v>
      </c>
      <c r="H838" s="204">
        <f t="shared" si="276"/>
        <v>0</v>
      </c>
      <c r="I838" s="204">
        <f t="shared" si="276"/>
        <v>0</v>
      </c>
      <c r="J838" s="204">
        <f t="shared" si="276"/>
        <v>1724071.3</v>
      </c>
      <c r="K838" s="204">
        <f t="shared" si="276"/>
        <v>0</v>
      </c>
    </row>
    <row r="839" spans="1:11" x14ac:dyDescent="0.25">
      <c r="A839" s="177" t="s">
        <v>1195</v>
      </c>
      <c r="B839" s="303" t="s">
        <v>1100</v>
      </c>
      <c r="C839" s="303" t="s">
        <v>17</v>
      </c>
      <c r="D839" s="303" t="s">
        <v>47</v>
      </c>
      <c r="E839" s="303"/>
      <c r="F839" s="204">
        <f>F840</f>
        <v>1724071.3</v>
      </c>
      <c r="G839" s="204">
        <f t="shared" si="276"/>
        <v>0</v>
      </c>
      <c r="H839" s="204">
        <f t="shared" si="276"/>
        <v>0</v>
      </c>
      <c r="I839" s="204">
        <f t="shared" si="276"/>
        <v>0</v>
      </c>
      <c r="J839" s="204">
        <f t="shared" si="276"/>
        <v>1724071.3</v>
      </c>
      <c r="K839" s="204">
        <f t="shared" si="276"/>
        <v>0</v>
      </c>
    </row>
    <row r="840" spans="1:11" ht="24" x14ac:dyDescent="0.25">
      <c r="A840" s="177" t="s">
        <v>1196</v>
      </c>
      <c r="B840" s="303" t="s">
        <v>1100</v>
      </c>
      <c r="C840" s="303" t="s">
        <v>17</v>
      </c>
      <c r="D840" s="303" t="s">
        <v>47</v>
      </c>
      <c r="E840" s="303" t="s">
        <v>47</v>
      </c>
      <c r="F840" s="204">
        <f>'8. разд '!F334</f>
        <v>1724071.3</v>
      </c>
      <c r="G840" s="204">
        <f>'8. разд '!G334</f>
        <v>0</v>
      </c>
      <c r="H840" s="204">
        <f>'8. разд '!H334</f>
        <v>0</v>
      </c>
      <c r="I840" s="204">
        <f>'8. разд '!I334</f>
        <v>0</v>
      </c>
      <c r="J840" s="204">
        <f>'8. разд '!J334</f>
        <v>1724071.3</v>
      </c>
      <c r="K840" s="204">
        <f>'8. разд '!K334</f>
        <v>0</v>
      </c>
    </row>
    <row r="841" spans="1:11" x14ac:dyDescent="0.25">
      <c r="A841" s="208" t="s">
        <v>16</v>
      </c>
      <c r="B841" s="303" t="s">
        <v>1100</v>
      </c>
      <c r="C841" s="303" t="s">
        <v>15</v>
      </c>
      <c r="D841" s="203"/>
      <c r="E841" s="203"/>
      <c r="F841" s="204">
        <f>F842</f>
        <v>20000</v>
      </c>
      <c r="G841" s="204">
        <f t="shared" ref="G841:K842" si="277">G842</f>
        <v>0</v>
      </c>
      <c r="H841" s="204">
        <f t="shared" si="277"/>
        <v>0</v>
      </c>
      <c r="I841" s="204">
        <f t="shared" si="277"/>
        <v>0</v>
      </c>
      <c r="J841" s="204">
        <f t="shared" si="277"/>
        <v>20000</v>
      </c>
      <c r="K841" s="204">
        <f t="shared" si="277"/>
        <v>0</v>
      </c>
    </row>
    <row r="842" spans="1:11" x14ac:dyDescent="0.25">
      <c r="A842" s="177" t="s">
        <v>1195</v>
      </c>
      <c r="B842" s="303" t="s">
        <v>1100</v>
      </c>
      <c r="C842" s="303" t="s">
        <v>15</v>
      </c>
      <c r="D842" s="303" t="s">
        <v>47</v>
      </c>
      <c r="E842" s="303"/>
      <c r="F842" s="204">
        <f>F843</f>
        <v>20000</v>
      </c>
      <c r="G842" s="204">
        <f t="shared" si="277"/>
        <v>0</v>
      </c>
      <c r="H842" s="204">
        <f t="shared" si="277"/>
        <v>0</v>
      </c>
      <c r="I842" s="204">
        <f t="shared" si="277"/>
        <v>0</v>
      </c>
      <c r="J842" s="204">
        <f t="shared" si="277"/>
        <v>20000</v>
      </c>
      <c r="K842" s="204">
        <f t="shared" si="277"/>
        <v>0</v>
      </c>
    </row>
    <row r="843" spans="1:11" ht="24" x14ac:dyDescent="0.25">
      <c r="A843" s="177" t="s">
        <v>1196</v>
      </c>
      <c r="B843" s="303" t="s">
        <v>1100</v>
      </c>
      <c r="C843" s="303" t="s">
        <v>15</v>
      </c>
      <c r="D843" s="303" t="s">
        <v>47</v>
      </c>
      <c r="E843" s="303" t="s">
        <v>47</v>
      </c>
      <c r="F843" s="204">
        <f>'8. разд '!F335</f>
        <v>20000</v>
      </c>
      <c r="G843" s="204">
        <f>'8. разд '!G335</f>
        <v>0</v>
      </c>
      <c r="H843" s="204">
        <f>'8. разд '!H335</f>
        <v>0</v>
      </c>
      <c r="I843" s="204">
        <f>'8. разд '!I335</f>
        <v>0</v>
      </c>
      <c r="J843" s="204">
        <f>'8. разд '!J335</f>
        <v>20000</v>
      </c>
      <c r="K843" s="204">
        <f>'8. разд '!K335</f>
        <v>0</v>
      </c>
    </row>
    <row r="844" spans="1:11" ht="60" x14ac:dyDescent="0.25">
      <c r="A844" s="208" t="s">
        <v>748</v>
      </c>
      <c r="B844" s="303" t="s">
        <v>749</v>
      </c>
      <c r="C844" s="304"/>
      <c r="D844" s="203"/>
      <c r="E844" s="203"/>
      <c r="F844" s="204">
        <f>F845+F848+F851</f>
        <v>6695926</v>
      </c>
      <c r="G844" s="204">
        <f t="shared" ref="G844:K844" si="278">G845+G848+G851</f>
        <v>0</v>
      </c>
      <c r="H844" s="204">
        <f t="shared" si="278"/>
        <v>0</v>
      </c>
      <c r="I844" s="204">
        <f t="shared" si="278"/>
        <v>0</v>
      </c>
      <c r="J844" s="204">
        <f t="shared" si="278"/>
        <v>6695926</v>
      </c>
      <c r="K844" s="204">
        <f t="shared" si="278"/>
        <v>0</v>
      </c>
    </row>
    <row r="845" spans="1:11" ht="60" x14ac:dyDescent="0.25">
      <c r="A845" s="208" t="s">
        <v>13</v>
      </c>
      <c r="B845" s="303" t="s">
        <v>749</v>
      </c>
      <c r="C845" s="304">
        <v>100</v>
      </c>
      <c r="D845" s="203"/>
      <c r="E845" s="203"/>
      <c r="F845" s="204">
        <f>F846</f>
        <v>6410089.7999999998</v>
      </c>
      <c r="G845" s="204">
        <f t="shared" ref="G845:K846" si="279">G846</f>
        <v>0</v>
      </c>
      <c r="H845" s="204">
        <f t="shared" si="279"/>
        <v>0</v>
      </c>
      <c r="I845" s="204">
        <f t="shared" si="279"/>
        <v>0</v>
      </c>
      <c r="J845" s="204">
        <f t="shared" si="279"/>
        <v>6410089.7999999998</v>
      </c>
      <c r="K845" s="204">
        <f t="shared" si="279"/>
        <v>0</v>
      </c>
    </row>
    <row r="846" spans="1:11" ht="24" x14ac:dyDescent="0.25">
      <c r="A846" s="177" t="s">
        <v>118</v>
      </c>
      <c r="B846" s="303" t="s">
        <v>749</v>
      </c>
      <c r="C846" s="304">
        <v>100</v>
      </c>
      <c r="D846" s="303" t="s">
        <v>38</v>
      </c>
      <c r="E846" s="303"/>
      <c r="F846" s="204">
        <f>F847</f>
        <v>6410089.7999999998</v>
      </c>
      <c r="G846" s="204">
        <f t="shared" si="279"/>
        <v>0</v>
      </c>
      <c r="H846" s="204">
        <f t="shared" si="279"/>
        <v>0</v>
      </c>
      <c r="I846" s="204">
        <f t="shared" si="279"/>
        <v>0</v>
      </c>
      <c r="J846" s="204">
        <f t="shared" si="279"/>
        <v>6410089.7999999998</v>
      </c>
      <c r="K846" s="204">
        <f t="shared" si="279"/>
        <v>0</v>
      </c>
    </row>
    <row r="847" spans="1:11" ht="36" x14ac:dyDescent="0.25">
      <c r="A847" s="177" t="s">
        <v>116</v>
      </c>
      <c r="B847" s="303" t="s">
        <v>749</v>
      </c>
      <c r="C847" s="304">
        <v>100</v>
      </c>
      <c r="D847" s="303" t="s">
        <v>38</v>
      </c>
      <c r="E847" s="303" t="s">
        <v>56</v>
      </c>
      <c r="F847" s="204">
        <f>'8. разд '!F163</f>
        <v>6410089.7999999998</v>
      </c>
      <c r="G847" s="204">
        <f>'8. разд '!G163</f>
        <v>0</v>
      </c>
      <c r="H847" s="204">
        <f>'8. разд '!H163</f>
        <v>0</v>
      </c>
      <c r="I847" s="204">
        <f>'8. разд '!I163</f>
        <v>0</v>
      </c>
      <c r="J847" s="204">
        <f>'8. разд '!J163</f>
        <v>6410089.7999999998</v>
      </c>
      <c r="K847" s="204">
        <f>'8. разд '!K163</f>
        <v>0</v>
      </c>
    </row>
    <row r="848" spans="1:11" ht="24" x14ac:dyDescent="0.25">
      <c r="A848" s="208" t="s">
        <v>18</v>
      </c>
      <c r="B848" s="303" t="s">
        <v>749</v>
      </c>
      <c r="C848" s="304">
        <v>200</v>
      </c>
      <c r="D848" s="203"/>
      <c r="E848" s="203"/>
      <c r="F848" s="204">
        <f>F849</f>
        <v>280836.2</v>
      </c>
      <c r="G848" s="204">
        <f t="shared" ref="G848:K849" si="280">G849</f>
        <v>0</v>
      </c>
      <c r="H848" s="204">
        <f t="shared" si="280"/>
        <v>0</v>
      </c>
      <c r="I848" s="204">
        <f t="shared" si="280"/>
        <v>0</v>
      </c>
      <c r="J848" s="204">
        <f t="shared" si="280"/>
        <v>280836.2</v>
      </c>
      <c r="K848" s="204">
        <f t="shared" si="280"/>
        <v>0</v>
      </c>
    </row>
    <row r="849" spans="1:11" ht="24" x14ac:dyDescent="0.25">
      <c r="A849" s="177" t="s">
        <v>118</v>
      </c>
      <c r="B849" s="303" t="s">
        <v>749</v>
      </c>
      <c r="C849" s="304">
        <v>200</v>
      </c>
      <c r="D849" s="303" t="s">
        <v>38</v>
      </c>
      <c r="E849" s="303"/>
      <c r="F849" s="204">
        <f>F850</f>
        <v>280836.2</v>
      </c>
      <c r="G849" s="204">
        <f t="shared" si="280"/>
        <v>0</v>
      </c>
      <c r="H849" s="204">
        <f t="shared" si="280"/>
        <v>0</v>
      </c>
      <c r="I849" s="204">
        <f t="shared" si="280"/>
        <v>0</v>
      </c>
      <c r="J849" s="204">
        <f t="shared" si="280"/>
        <v>280836.2</v>
      </c>
      <c r="K849" s="204">
        <f t="shared" si="280"/>
        <v>0</v>
      </c>
    </row>
    <row r="850" spans="1:11" ht="36" x14ac:dyDescent="0.25">
      <c r="A850" s="177" t="s">
        <v>116</v>
      </c>
      <c r="B850" s="303" t="s">
        <v>749</v>
      </c>
      <c r="C850" s="304">
        <v>200</v>
      </c>
      <c r="D850" s="303" t="s">
        <v>38</v>
      </c>
      <c r="E850" s="303" t="s">
        <v>56</v>
      </c>
      <c r="F850" s="204">
        <f>'8. разд '!F164</f>
        <v>280836.2</v>
      </c>
      <c r="G850" s="204">
        <f>'8. разд '!G164</f>
        <v>0</v>
      </c>
      <c r="H850" s="204">
        <f>'8. разд '!H164</f>
        <v>0</v>
      </c>
      <c r="I850" s="204">
        <f>'8. разд '!I164</f>
        <v>0</v>
      </c>
      <c r="J850" s="204">
        <f>'8. разд '!J164</f>
        <v>280836.2</v>
      </c>
      <c r="K850" s="204">
        <f>'8. разд '!K164</f>
        <v>0</v>
      </c>
    </row>
    <row r="851" spans="1:11" x14ac:dyDescent="0.25">
      <c r="A851" s="208" t="s">
        <v>16</v>
      </c>
      <c r="B851" s="303" t="s">
        <v>749</v>
      </c>
      <c r="C851" s="304">
        <v>800</v>
      </c>
      <c r="D851" s="203"/>
      <c r="E851" s="203"/>
      <c r="F851" s="204">
        <f>F852</f>
        <v>5000</v>
      </c>
      <c r="G851" s="204">
        <f t="shared" ref="G851:K852" si="281">G852</f>
        <v>0</v>
      </c>
      <c r="H851" s="204">
        <f t="shared" si="281"/>
        <v>0</v>
      </c>
      <c r="I851" s="204">
        <f t="shared" si="281"/>
        <v>0</v>
      </c>
      <c r="J851" s="204">
        <f t="shared" si="281"/>
        <v>5000</v>
      </c>
      <c r="K851" s="204">
        <f t="shared" si="281"/>
        <v>0</v>
      </c>
    </row>
    <row r="852" spans="1:11" ht="24" x14ac:dyDescent="0.25">
      <c r="A852" s="177" t="s">
        <v>118</v>
      </c>
      <c r="B852" s="303" t="s">
        <v>749</v>
      </c>
      <c r="C852" s="304">
        <v>800</v>
      </c>
      <c r="D852" s="303" t="s">
        <v>38</v>
      </c>
      <c r="E852" s="303"/>
      <c r="F852" s="204">
        <f>F853</f>
        <v>5000</v>
      </c>
      <c r="G852" s="204">
        <f t="shared" si="281"/>
        <v>0</v>
      </c>
      <c r="H852" s="204">
        <f t="shared" si="281"/>
        <v>0</v>
      </c>
      <c r="I852" s="204">
        <f t="shared" si="281"/>
        <v>0</v>
      </c>
      <c r="J852" s="204">
        <f t="shared" si="281"/>
        <v>5000</v>
      </c>
      <c r="K852" s="204">
        <f t="shared" si="281"/>
        <v>0</v>
      </c>
    </row>
    <row r="853" spans="1:11" ht="36" x14ac:dyDescent="0.25">
      <c r="A853" s="177" t="s">
        <v>116</v>
      </c>
      <c r="B853" s="303" t="s">
        <v>749</v>
      </c>
      <c r="C853" s="304">
        <v>800</v>
      </c>
      <c r="D853" s="303" t="s">
        <v>38</v>
      </c>
      <c r="E853" s="303" t="s">
        <v>56</v>
      </c>
      <c r="F853" s="204">
        <f>'8. разд '!F165</f>
        <v>5000</v>
      </c>
      <c r="G853" s="204">
        <f>'8. разд '!G165</f>
        <v>0</v>
      </c>
      <c r="H853" s="204">
        <f>'8. разд '!H165</f>
        <v>0</v>
      </c>
      <c r="I853" s="204">
        <f>'8. разд '!I165</f>
        <v>0</v>
      </c>
      <c r="J853" s="204">
        <f>'8. разд '!J165</f>
        <v>5000</v>
      </c>
      <c r="K853" s="204">
        <f>'8. разд '!K165</f>
        <v>0</v>
      </c>
    </row>
    <row r="854" spans="1:11" s="423" customFormat="1" ht="24" x14ac:dyDescent="0.25">
      <c r="A854" s="418" t="s">
        <v>49</v>
      </c>
      <c r="B854" s="179" t="s">
        <v>740</v>
      </c>
      <c r="C854" s="416"/>
      <c r="D854" s="422"/>
      <c r="E854" s="422"/>
      <c r="F854" s="206">
        <f>F855+F864+F868+F872+F877</f>
        <v>147137660.93000001</v>
      </c>
      <c r="G854" s="206">
        <f t="shared" ref="G854:K854" si="282">G855+G864+G868+G872+G877</f>
        <v>0</v>
      </c>
      <c r="H854" s="206">
        <f t="shared" si="282"/>
        <v>0</v>
      </c>
      <c r="I854" s="206">
        <f t="shared" si="282"/>
        <v>0</v>
      </c>
      <c r="J854" s="206">
        <f t="shared" si="282"/>
        <v>147137660.93000001</v>
      </c>
      <c r="K854" s="206">
        <f t="shared" si="282"/>
        <v>0</v>
      </c>
    </row>
    <row r="855" spans="1:11" ht="48" x14ac:dyDescent="0.25">
      <c r="A855" s="208" t="s">
        <v>14</v>
      </c>
      <c r="B855" s="303" t="s">
        <v>741</v>
      </c>
      <c r="C855" s="304"/>
      <c r="D855" s="203"/>
      <c r="E855" s="203"/>
      <c r="F855" s="204">
        <f>F856</f>
        <v>1023800</v>
      </c>
      <c r="G855" s="204">
        <f t="shared" ref="G855:K855" si="283">G856</f>
        <v>0</v>
      </c>
      <c r="H855" s="204">
        <f t="shared" si="283"/>
        <v>0</v>
      </c>
      <c r="I855" s="204">
        <f t="shared" si="283"/>
        <v>0</v>
      </c>
      <c r="J855" s="204">
        <f t="shared" si="283"/>
        <v>1023800</v>
      </c>
      <c r="K855" s="204">
        <f t="shared" si="283"/>
        <v>0</v>
      </c>
    </row>
    <row r="856" spans="1:11" ht="24" x14ac:dyDescent="0.25">
      <c r="A856" s="208" t="s">
        <v>48</v>
      </c>
      <c r="B856" s="303" t="s">
        <v>741</v>
      </c>
      <c r="C856" s="304">
        <v>600</v>
      </c>
      <c r="D856" s="203"/>
      <c r="E856" s="203"/>
      <c r="F856" s="204">
        <f>F857+F859+F861</f>
        <v>1023800</v>
      </c>
      <c r="G856" s="204">
        <f t="shared" ref="G856:K856" si="284">G857+G859+G861</f>
        <v>0</v>
      </c>
      <c r="H856" s="204">
        <f t="shared" si="284"/>
        <v>0</v>
      </c>
      <c r="I856" s="204">
        <f t="shared" si="284"/>
        <v>0</v>
      </c>
      <c r="J856" s="204">
        <f t="shared" si="284"/>
        <v>1023800</v>
      </c>
      <c r="K856" s="204">
        <f t="shared" si="284"/>
        <v>0</v>
      </c>
    </row>
    <row r="857" spans="1:11" x14ac:dyDescent="0.25">
      <c r="A857" s="208" t="s">
        <v>30</v>
      </c>
      <c r="B857" s="303" t="s">
        <v>741</v>
      </c>
      <c r="C857" s="304">
        <v>600</v>
      </c>
      <c r="D857" s="303" t="s">
        <v>23</v>
      </c>
      <c r="E857" s="303"/>
      <c r="F857" s="204">
        <f>F858</f>
        <v>500000</v>
      </c>
      <c r="G857" s="204">
        <f t="shared" ref="G857:K857" si="285">G858</f>
        <v>0</v>
      </c>
      <c r="H857" s="204">
        <f t="shared" si="285"/>
        <v>0</v>
      </c>
      <c r="I857" s="204">
        <f t="shared" si="285"/>
        <v>0</v>
      </c>
      <c r="J857" s="204">
        <f t="shared" si="285"/>
        <v>500000</v>
      </c>
      <c r="K857" s="204">
        <f t="shared" si="285"/>
        <v>0</v>
      </c>
    </row>
    <row r="858" spans="1:11" x14ac:dyDescent="0.25">
      <c r="A858" s="208" t="s">
        <v>26</v>
      </c>
      <c r="B858" s="303" t="s">
        <v>741</v>
      </c>
      <c r="C858" s="304">
        <v>600</v>
      </c>
      <c r="D858" s="303" t="s">
        <v>23</v>
      </c>
      <c r="E858" s="303" t="s">
        <v>22</v>
      </c>
      <c r="F858" s="204">
        <f>'8. разд '!F145</f>
        <v>500000</v>
      </c>
      <c r="G858" s="204">
        <f>'8. разд '!G145</f>
        <v>0</v>
      </c>
      <c r="H858" s="204">
        <f>'8. разд '!H145</f>
        <v>0</v>
      </c>
      <c r="I858" s="204">
        <f>'8. разд '!I145</f>
        <v>0</v>
      </c>
      <c r="J858" s="204">
        <f>'8. разд '!J145</f>
        <v>500000</v>
      </c>
      <c r="K858" s="204">
        <f>'8. разд '!K145</f>
        <v>0</v>
      </c>
    </row>
    <row r="859" spans="1:11" x14ac:dyDescent="0.25">
      <c r="A859" s="208" t="s">
        <v>21</v>
      </c>
      <c r="B859" s="303" t="s">
        <v>741</v>
      </c>
      <c r="C859" s="304">
        <v>600</v>
      </c>
      <c r="D859" s="203" t="s">
        <v>2</v>
      </c>
      <c r="E859" s="203"/>
      <c r="F859" s="204">
        <f>F860</f>
        <v>206800</v>
      </c>
      <c r="G859" s="204">
        <f t="shared" ref="G859:K859" si="286">G860</f>
        <v>0</v>
      </c>
      <c r="H859" s="204">
        <f t="shared" si="286"/>
        <v>0</v>
      </c>
      <c r="I859" s="204">
        <f t="shared" si="286"/>
        <v>0</v>
      </c>
      <c r="J859" s="204">
        <f t="shared" si="286"/>
        <v>206800</v>
      </c>
      <c r="K859" s="204">
        <f t="shared" si="286"/>
        <v>0</v>
      </c>
    </row>
    <row r="860" spans="1:11" x14ac:dyDescent="0.25">
      <c r="A860" s="208" t="s">
        <v>112</v>
      </c>
      <c r="B860" s="303" t="s">
        <v>741</v>
      </c>
      <c r="C860" s="304">
        <v>600</v>
      </c>
      <c r="D860" s="203" t="s">
        <v>2</v>
      </c>
      <c r="E860" s="203" t="s">
        <v>3</v>
      </c>
      <c r="F860" s="204">
        <f>'8. разд '!F221</f>
        <v>206800</v>
      </c>
      <c r="G860" s="204">
        <f>'8. разд '!G221</f>
        <v>0</v>
      </c>
      <c r="H860" s="204">
        <f>'8. разд '!H221</f>
        <v>0</v>
      </c>
      <c r="I860" s="204">
        <f>'8. разд '!I221</f>
        <v>0</v>
      </c>
      <c r="J860" s="204">
        <f>'8. разд '!J221</f>
        <v>206800</v>
      </c>
      <c r="K860" s="204">
        <f>'8. разд '!K221</f>
        <v>0</v>
      </c>
    </row>
    <row r="861" spans="1:11" x14ac:dyDescent="0.25">
      <c r="A861" s="208" t="s">
        <v>99</v>
      </c>
      <c r="B861" s="303" t="s">
        <v>741</v>
      </c>
      <c r="C861" s="304">
        <v>600</v>
      </c>
      <c r="D861" s="203" t="s">
        <v>12</v>
      </c>
      <c r="E861" s="203"/>
      <c r="F861" s="204">
        <f>SUM(F862:F863)</f>
        <v>317000</v>
      </c>
      <c r="G861" s="204">
        <f t="shared" ref="G861:K861" si="287">SUM(G862:G863)</f>
        <v>0</v>
      </c>
      <c r="H861" s="204">
        <f t="shared" si="287"/>
        <v>0</v>
      </c>
      <c r="I861" s="204">
        <f t="shared" si="287"/>
        <v>0</v>
      </c>
      <c r="J861" s="204">
        <f t="shared" si="287"/>
        <v>317000</v>
      </c>
      <c r="K861" s="204">
        <f t="shared" si="287"/>
        <v>0</v>
      </c>
    </row>
    <row r="862" spans="1:11" x14ac:dyDescent="0.25">
      <c r="A862" s="208" t="s">
        <v>98</v>
      </c>
      <c r="B862" s="303" t="s">
        <v>741</v>
      </c>
      <c r="C862" s="304">
        <v>600</v>
      </c>
      <c r="D862" s="203" t="s">
        <v>12</v>
      </c>
      <c r="E862" s="203" t="s">
        <v>23</v>
      </c>
      <c r="F862" s="204">
        <f>'8. разд '!F613</f>
        <v>167000</v>
      </c>
      <c r="G862" s="204">
        <f>'8. разд '!G613</f>
        <v>0</v>
      </c>
      <c r="H862" s="204">
        <f>'8. разд '!H613</f>
        <v>0</v>
      </c>
      <c r="I862" s="204">
        <f>'8. разд '!I613</f>
        <v>0</v>
      </c>
      <c r="J862" s="204">
        <f>'8. разд '!J613</f>
        <v>167000</v>
      </c>
      <c r="K862" s="204">
        <f>'8. разд '!K613</f>
        <v>0</v>
      </c>
    </row>
    <row r="863" spans="1:11" x14ac:dyDescent="0.25">
      <c r="A863" s="208" t="s">
        <v>97</v>
      </c>
      <c r="B863" s="303" t="s">
        <v>741</v>
      </c>
      <c r="C863" s="304">
        <v>600</v>
      </c>
      <c r="D863" s="203" t="s">
        <v>12</v>
      </c>
      <c r="E863" s="203" t="s">
        <v>41</v>
      </c>
      <c r="F863" s="204">
        <f>'8. разд '!F620</f>
        <v>150000</v>
      </c>
      <c r="G863" s="204">
        <f>'8. разд '!G620</f>
        <v>0</v>
      </c>
      <c r="H863" s="204">
        <f>'8. разд '!H620</f>
        <v>0</v>
      </c>
      <c r="I863" s="204">
        <f>'8. разд '!I620</f>
        <v>0</v>
      </c>
      <c r="J863" s="204">
        <f>'8. разд '!J620</f>
        <v>150000</v>
      </c>
      <c r="K863" s="204">
        <f>'8. разд '!K620</f>
        <v>0</v>
      </c>
    </row>
    <row r="864" spans="1:11" ht="84" x14ac:dyDescent="0.25">
      <c r="A864" s="208" t="s">
        <v>763</v>
      </c>
      <c r="B864" s="303" t="s">
        <v>764</v>
      </c>
      <c r="C864" s="303"/>
      <c r="D864" s="203"/>
      <c r="E864" s="203"/>
      <c r="F864" s="204">
        <f>F865</f>
        <v>12086731</v>
      </c>
      <c r="G864" s="204">
        <f t="shared" ref="G864:K866" si="288">G865</f>
        <v>0</v>
      </c>
      <c r="H864" s="204">
        <f t="shared" si="288"/>
        <v>0</v>
      </c>
      <c r="I864" s="204">
        <f t="shared" si="288"/>
        <v>0</v>
      </c>
      <c r="J864" s="204">
        <f t="shared" si="288"/>
        <v>12086731</v>
      </c>
      <c r="K864" s="204">
        <f t="shared" si="288"/>
        <v>0</v>
      </c>
    </row>
    <row r="865" spans="1:11" ht="24" x14ac:dyDescent="0.25">
      <c r="A865" s="208" t="s">
        <v>48</v>
      </c>
      <c r="B865" s="303" t="s">
        <v>764</v>
      </c>
      <c r="C865" s="303" t="s">
        <v>46</v>
      </c>
      <c r="D865" s="203"/>
      <c r="E865" s="203"/>
      <c r="F865" s="204">
        <f>F866</f>
        <v>12086731</v>
      </c>
      <c r="G865" s="204">
        <f t="shared" si="288"/>
        <v>0</v>
      </c>
      <c r="H865" s="204">
        <f t="shared" si="288"/>
        <v>0</v>
      </c>
      <c r="I865" s="204">
        <f t="shared" si="288"/>
        <v>0</v>
      </c>
      <c r="J865" s="204">
        <f t="shared" si="288"/>
        <v>12086731</v>
      </c>
      <c r="K865" s="204">
        <f t="shared" si="288"/>
        <v>0</v>
      </c>
    </row>
    <row r="866" spans="1:11" x14ac:dyDescent="0.25">
      <c r="A866" s="208" t="s">
        <v>21</v>
      </c>
      <c r="B866" s="303" t="s">
        <v>764</v>
      </c>
      <c r="C866" s="303" t="s">
        <v>46</v>
      </c>
      <c r="D866" s="203" t="s">
        <v>2</v>
      </c>
      <c r="E866" s="203"/>
      <c r="F866" s="204">
        <f>F867</f>
        <v>12086731</v>
      </c>
      <c r="G866" s="204">
        <f t="shared" si="288"/>
        <v>0</v>
      </c>
      <c r="H866" s="204">
        <f t="shared" si="288"/>
        <v>0</v>
      </c>
      <c r="I866" s="204">
        <f t="shared" si="288"/>
        <v>0</v>
      </c>
      <c r="J866" s="204">
        <f t="shared" si="288"/>
        <v>12086731</v>
      </c>
      <c r="K866" s="204">
        <f t="shared" si="288"/>
        <v>0</v>
      </c>
    </row>
    <row r="867" spans="1:11" x14ac:dyDescent="0.25">
      <c r="A867" s="208" t="s">
        <v>112</v>
      </c>
      <c r="B867" s="303" t="s">
        <v>764</v>
      </c>
      <c r="C867" s="303" t="s">
        <v>46</v>
      </c>
      <c r="D867" s="203" t="s">
        <v>2</v>
      </c>
      <c r="E867" s="203" t="s">
        <v>3</v>
      </c>
      <c r="F867" s="204">
        <f>'8. разд '!F223</f>
        <v>12086731</v>
      </c>
      <c r="G867" s="204">
        <f>'8. разд '!G223</f>
        <v>0</v>
      </c>
      <c r="H867" s="204">
        <f>'8. разд '!H223</f>
        <v>0</v>
      </c>
      <c r="I867" s="204">
        <f>'8. разд '!I223</f>
        <v>0</v>
      </c>
      <c r="J867" s="204">
        <f>'8. разд '!J223</f>
        <v>12086731</v>
      </c>
      <c r="K867" s="204">
        <f>'8. разд '!K223</f>
        <v>0</v>
      </c>
    </row>
    <row r="868" spans="1:11" ht="72" x14ac:dyDescent="0.25">
      <c r="A868" s="208" t="s">
        <v>742</v>
      </c>
      <c r="B868" s="303" t="s">
        <v>743</v>
      </c>
      <c r="C868" s="304"/>
      <c r="D868" s="203"/>
      <c r="E868" s="203"/>
      <c r="F868" s="204">
        <f>F869</f>
        <v>45951949</v>
      </c>
      <c r="G868" s="204">
        <f t="shared" ref="G868:K870" si="289">G869</f>
        <v>0</v>
      </c>
      <c r="H868" s="204">
        <f t="shared" si="289"/>
        <v>0</v>
      </c>
      <c r="I868" s="204">
        <f t="shared" si="289"/>
        <v>0</v>
      </c>
      <c r="J868" s="204">
        <f t="shared" si="289"/>
        <v>45951949</v>
      </c>
      <c r="K868" s="204">
        <f t="shared" si="289"/>
        <v>0</v>
      </c>
    </row>
    <row r="869" spans="1:11" ht="24" x14ac:dyDescent="0.25">
      <c r="A869" s="208" t="s">
        <v>48</v>
      </c>
      <c r="B869" s="303" t="s">
        <v>743</v>
      </c>
      <c r="C869" s="304">
        <v>600</v>
      </c>
      <c r="D869" s="203"/>
      <c r="E869" s="203"/>
      <c r="F869" s="204">
        <f>F870</f>
        <v>45951949</v>
      </c>
      <c r="G869" s="204">
        <f t="shared" si="289"/>
        <v>0</v>
      </c>
      <c r="H869" s="204">
        <f t="shared" si="289"/>
        <v>0</v>
      </c>
      <c r="I869" s="204">
        <f t="shared" si="289"/>
        <v>0</v>
      </c>
      <c r="J869" s="204">
        <f t="shared" si="289"/>
        <v>45951949</v>
      </c>
      <c r="K869" s="204">
        <f t="shared" si="289"/>
        <v>0</v>
      </c>
    </row>
    <row r="870" spans="1:11" x14ac:dyDescent="0.25">
      <c r="A870" s="208" t="s">
        <v>30</v>
      </c>
      <c r="B870" s="303" t="s">
        <v>743</v>
      </c>
      <c r="C870" s="304">
        <v>600</v>
      </c>
      <c r="D870" s="303" t="s">
        <v>23</v>
      </c>
      <c r="E870" s="303"/>
      <c r="F870" s="204">
        <f>F871</f>
        <v>45951949</v>
      </c>
      <c r="G870" s="204">
        <f t="shared" si="289"/>
        <v>0</v>
      </c>
      <c r="H870" s="204">
        <f t="shared" si="289"/>
        <v>0</v>
      </c>
      <c r="I870" s="204">
        <f t="shared" si="289"/>
        <v>0</v>
      </c>
      <c r="J870" s="204">
        <f t="shared" si="289"/>
        <v>45951949</v>
      </c>
      <c r="K870" s="204">
        <f t="shared" si="289"/>
        <v>0</v>
      </c>
    </row>
    <row r="871" spans="1:11" x14ac:dyDescent="0.25">
      <c r="A871" s="208" t="s">
        <v>26</v>
      </c>
      <c r="B871" s="303" t="s">
        <v>743</v>
      </c>
      <c r="C871" s="304">
        <v>600</v>
      </c>
      <c r="D871" s="303" t="s">
        <v>23</v>
      </c>
      <c r="E871" s="303" t="s">
        <v>22</v>
      </c>
      <c r="F871" s="204">
        <f>'8. разд '!F147</f>
        <v>45951949</v>
      </c>
      <c r="G871" s="204">
        <f>'8. разд '!G147</f>
        <v>0</v>
      </c>
      <c r="H871" s="204">
        <f>'8. разд '!H147</f>
        <v>0</v>
      </c>
      <c r="I871" s="204">
        <f>'8. разд '!I147</f>
        <v>0</v>
      </c>
      <c r="J871" s="204">
        <f>'8. разд '!J147</f>
        <v>45951949</v>
      </c>
      <c r="K871" s="204">
        <f>'8. разд '!K147</f>
        <v>0</v>
      </c>
    </row>
    <row r="872" spans="1:11" ht="60" x14ac:dyDescent="0.25">
      <c r="A872" s="208" t="s">
        <v>1200</v>
      </c>
      <c r="B872" s="303" t="s">
        <v>835</v>
      </c>
      <c r="C872" s="304"/>
      <c r="D872" s="203"/>
      <c r="E872" s="203"/>
      <c r="F872" s="204">
        <f>F873</f>
        <v>14721311</v>
      </c>
      <c r="G872" s="204">
        <f t="shared" ref="G872:K873" si="290">G873</f>
        <v>0</v>
      </c>
      <c r="H872" s="204">
        <f t="shared" si="290"/>
        <v>0</v>
      </c>
      <c r="I872" s="204">
        <f t="shared" si="290"/>
        <v>0</v>
      </c>
      <c r="J872" s="204">
        <f t="shared" si="290"/>
        <v>14721311</v>
      </c>
      <c r="K872" s="204">
        <f t="shared" si="290"/>
        <v>0</v>
      </c>
    </row>
    <row r="873" spans="1:11" ht="24" x14ac:dyDescent="0.25">
      <c r="A873" s="208" t="s">
        <v>48</v>
      </c>
      <c r="B873" s="303" t="s">
        <v>835</v>
      </c>
      <c r="C873" s="304">
        <v>600</v>
      </c>
      <c r="D873" s="203"/>
      <c r="E873" s="203"/>
      <c r="F873" s="204">
        <f>F874</f>
        <v>14721311</v>
      </c>
      <c r="G873" s="204">
        <f t="shared" si="290"/>
        <v>0</v>
      </c>
      <c r="H873" s="204">
        <f t="shared" si="290"/>
        <v>0</v>
      </c>
      <c r="I873" s="204">
        <f t="shared" si="290"/>
        <v>0</v>
      </c>
      <c r="J873" s="204">
        <f t="shared" si="290"/>
        <v>14721311</v>
      </c>
      <c r="K873" s="204">
        <f t="shared" si="290"/>
        <v>0</v>
      </c>
    </row>
    <row r="874" spans="1:11" x14ac:dyDescent="0.25">
      <c r="A874" s="208" t="s">
        <v>99</v>
      </c>
      <c r="B874" s="303" t="s">
        <v>835</v>
      </c>
      <c r="C874" s="304">
        <v>600</v>
      </c>
      <c r="D874" s="203" t="s">
        <v>12</v>
      </c>
      <c r="E874" s="203"/>
      <c r="F874" s="204">
        <f>F875+F876</f>
        <v>14721311</v>
      </c>
      <c r="G874" s="204">
        <f t="shared" ref="G874:K874" si="291">G875+G876</f>
        <v>0</v>
      </c>
      <c r="H874" s="204">
        <f t="shared" si="291"/>
        <v>0</v>
      </c>
      <c r="I874" s="204">
        <f t="shared" si="291"/>
        <v>0</v>
      </c>
      <c r="J874" s="204">
        <f t="shared" si="291"/>
        <v>14721311</v>
      </c>
      <c r="K874" s="204">
        <f t="shared" si="291"/>
        <v>0</v>
      </c>
    </row>
    <row r="875" spans="1:11" x14ac:dyDescent="0.25">
      <c r="A875" s="208" t="s">
        <v>98</v>
      </c>
      <c r="B875" s="303" t="s">
        <v>835</v>
      </c>
      <c r="C875" s="304">
        <v>600</v>
      </c>
      <c r="D875" s="203" t="s">
        <v>12</v>
      </c>
      <c r="E875" s="203" t="s">
        <v>23</v>
      </c>
      <c r="F875" s="204">
        <f>'8. разд '!F615</f>
        <v>4745883</v>
      </c>
      <c r="G875" s="204">
        <f>'8. разд '!G615</f>
        <v>0</v>
      </c>
      <c r="H875" s="204">
        <f>'8. разд '!H615</f>
        <v>0</v>
      </c>
      <c r="I875" s="204">
        <f>'8. разд '!I615</f>
        <v>0</v>
      </c>
      <c r="J875" s="204">
        <f>'8. разд '!J615</f>
        <v>4745883</v>
      </c>
      <c r="K875" s="204">
        <f>'8. разд '!K615</f>
        <v>0</v>
      </c>
    </row>
    <row r="876" spans="1:11" x14ac:dyDescent="0.25">
      <c r="A876" s="208" t="s">
        <v>97</v>
      </c>
      <c r="B876" s="303" t="s">
        <v>835</v>
      </c>
      <c r="C876" s="304">
        <v>600</v>
      </c>
      <c r="D876" s="203" t="s">
        <v>12</v>
      </c>
      <c r="E876" s="203" t="s">
        <v>41</v>
      </c>
      <c r="F876" s="204">
        <f>'8. разд '!F622</f>
        <v>9975428</v>
      </c>
      <c r="G876" s="204">
        <f>'8. разд '!G622</f>
        <v>0</v>
      </c>
      <c r="H876" s="204">
        <f>'8. разд '!H622</f>
        <v>0</v>
      </c>
      <c r="I876" s="204">
        <f>'8. разд '!I622</f>
        <v>0</v>
      </c>
      <c r="J876" s="204">
        <f>'8. разд '!J622</f>
        <v>9975428</v>
      </c>
      <c r="K876" s="204">
        <f>'8. разд '!K622</f>
        <v>0</v>
      </c>
    </row>
    <row r="877" spans="1:11" ht="36" x14ac:dyDescent="0.25">
      <c r="A877" s="177" t="s">
        <v>785</v>
      </c>
      <c r="B877" s="303" t="s">
        <v>786</v>
      </c>
      <c r="C877" s="304"/>
      <c r="D877" s="203"/>
      <c r="E877" s="203"/>
      <c r="F877" s="204">
        <f>F878</f>
        <v>73353869.930000007</v>
      </c>
      <c r="G877" s="204">
        <f t="shared" ref="G877:K879" si="292">G878</f>
        <v>0</v>
      </c>
      <c r="H877" s="204">
        <f t="shared" si="292"/>
        <v>0</v>
      </c>
      <c r="I877" s="204">
        <f t="shared" si="292"/>
        <v>0</v>
      </c>
      <c r="J877" s="204">
        <f t="shared" si="292"/>
        <v>73353869.930000007</v>
      </c>
      <c r="K877" s="204">
        <f t="shared" si="292"/>
        <v>0</v>
      </c>
    </row>
    <row r="878" spans="1:11" ht="36" x14ac:dyDescent="0.25">
      <c r="A878" s="208" t="s">
        <v>52</v>
      </c>
      <c r="B878" s="303" t="s">
        <v>786</v>
      </c>
      <c r="C878" s="304">
        <v>400</v>
      </c>
      <c r="D878" s="203"/>
      <c r="E878" s="203"/>
      <c r="F878" s="204">
        <f>F879</f>
        <v>73353869.930000007</v>
      </c>
      <c r="G878" s="204">
        <f t="shared" si="292"/>
        <v>0</v>
      </c>
      <c r="H878" s="204">
        <f t="shared" si="292"/>
        <v>0</v>
      </c>
      <c r="I878" s="204">
        <f t="shared" si="292"/>
        <v>0</v>
      </c>
      <c r="J878" s="204">
        <f t="shared" si="292"/>
        <v>73353869.930000007</v>
      </c>
      <c r="K878" s="204">
        <f t="shared" si="292"/>
        <v>0</v>
      </c>
    </row>
    <row r="879" spans="1:11" x14ac:dyDescent="0.25">
      <c r="A879" s="176" t="s">
        <v>68</v>
      </c>
      <c r="B879" s="303" t="s">
        <v>786</v>
      </c>
      <c r="C879" s="304">
        <v>400</v>
      </c>
      <c r="D879" s="203" t="s">
        <v>66</v>
      </c>
      <c r="E879" s="203"/>
      <c r="F879" s="204">
        <f>F880</f>
        <v>73353869.930000007</v>
      </c>
      <c r="G879" s="204">
        <f t="shared" si="292"/>
        <v>0</v>
      </c>
      <c r="H879" s="204">
        <f t="shared" si="292"/>
        <v>0</v>
      </c>
      <c r="I879" s="204">
        <f t="shared" si="292"/>
        <v>0</v>
      </c>
      <c r="J879" s="204">
        <f t="shared" si="292"/>
        <v>73353869.930000007</v>
      </c>
      <c r="K879" s="204">
        <f t="shared" si="292"/>
        <v>0</v>
      </c>
    </row>
    <row r="880" spans="1:11" x14ac:dyDescent="0.25">
      <c r="A880" s="176" t="s">
        <v>87</v>
      </c>
      <c r="B880" s="303" t="s">
        <v>786</v>
      </c>
      <c r="C880" s="304">
        <v>400</v>
      </c>
      <c r="D880" s="203" t="s">
        <v>66</v>
      </c>
      <c r="E880" s="203" t="s">
        <v>23</v>
      </c>
      <c r="F880" s="204">
        <f>'8. разд '!F361</f>
        <v>73353869.930000007</v>
      </c>
      <c r="G880" s="204">
        <f>'8. разд '!G361</f>
        <v>0</v>
      </c>
      <c r="H880" s="204">
        <f>'8. разд '!H361</f>
        <v>0</v>
      </c>
      <c r="I880" s="204">
        <f>'8. разд '!I361</f>
        <v>0</v>
      </c>
      <c r="J880" s="204">
        <f>'8. разд '!J361</f>
        <v>73353869.930000007</v>
      </c>
      <c r="K880" s="204">
        <f>'8. разд '!K361</f>
        <v>0</v>
      </c>
    </row>
    <row r="881" spans="1:11" s="423" customFormat="1" x14ac:dyDescent="0.25">
      <c r="A881" s="568" t="s">
        <v>0</v>
      </c>
      <c r="B881" s="568"/>
      <c r="C881" s="568"/>
      <c r="D881" s="568"/>
      <c r="E881" s="568"/>
      <c r="F881" s="206">
        <f t="shared" ref="F881" si="293">F8+F112+F130+F250+F373+F548+F653</f>
        <v>2315703706.9299998</v>
      </c>
      <c r="G881" s="206">
        <f t="shared" ref="G881:K881" si="294">G8+G112+G130+G250+G373+G548+G653</f>
        <v>875012655.10000002</v>
      </c>
      <c r="H881" s="206">
        <f t="shared" si="294"/>
        <v>0</v>
      </c>
      <c r="I881" s="206">
        <f t="shared" si="294"/>
        <v>0</v>
      </c>
      <c r="J881" s="206">
        <f t="shared" si="294"/>
        <v>2315703706.9299998</v>
      </c>
      <c r="K881" s="206">
        <f t="shared" si="294"/>
        <v>875012655.10000002</v>
      </c>
    </row>
    <row r="883" spans="1:11" hidden="1" x14ac:dyDescent="0.25">
      <c r="F883" s="107">
        <f t="shared" ref="F883:K883" si="295">F8+F112+F130+F250+F373+F548</f>
        <v>1981865905</v>
      </c>
      <c r="G883" s="107">
        <f t="shared" si="295"/>
        <v>844367385.10000002</v>
      </c>
      <c r="H883" s="107">
        <f t="shared" si="295"/>
        <v>0</v>
      </c>
      <c r="I883" s="107">
        <f t="shared" si="295"/>
        <v>0</v>
      </c>
      <c r="J883" s="107">
        <f t="shared" si="295"/>
        <v>1981865905</v>
      </c>
      <c r="K883" s="107">
        <f t="shared" si="295"/>
        <v>844367385.10000002</v>
      </c>
    </row>
    <row r="884" spans="1:11" hidden="1" x14ac:dyDescent="0.25"/>
    <row r="885" spans="1:11" hidden="1" x14ac:dyDescent="0.25">
      <c r="F885" s="107">
        <f>F881-F883</f>
        <v>333837801.92999983</v>
      </c>
      <c r="G885" s="107">
        <f t="shared" ref="G885:K885" si="296">G881-G883</f>
        <v>30645270</v>
      </c>
      <c r="H885" s="107">
        <f t="shared" si="296"/>
        <v>0</v>
      </c>
      <c r="I885" s="107">
        <f t="shared" si="296"/>
        <v>0</v>
      </c>
      <c r="J885" s="107">
        <f t="shared" si="296"/>
        <v>333837801.92999983</v>
      </c>
      <c r="K885" s="107">
        <f t="shared" si="296"/>
        <v>30645270</v>
      </c>
    </row>
    <row r="886" spans="1:11" hidden="1" x14ac:dyDescent="0.25">
      <c r="F886" s="107">
        <f t="shared" ref="F886:K886" si="297">F653-F885</f>
        <v>0</v>
      </c>
      <c r="G886" s="107">
        <f t="shared" si="297"/>
        <v>0</v>
      </c>
      <c r="H886" s="107">
        <f t="shared" si="297"/>
        <v>0</v>
      </c>
      <c r="I886" s="107">
        <f t="shared" si="297"/>
        <v>0</v>
      </c>
      <c r="J886" s="107">
        <f t="shared" si="297"/>
        <v>0</v>
      </c>
      <c r="K886" s="107">
        <f t="shared" si="297"/>
        <v>0</v>
      </c>
    </row>
    <row r="887" spans="1:11" hidden="1" x14ac:dyDescent="0.25"/>
    <row r="888" spans="1:11" hidden="1" x14ac:dyDescent="0.25">
      <c r="F888" s="107">
        <f>F881-F886</f>
        <v>2315703706.9299998</v>
      </c>
      <c r="G888" s="107">
        <f t="shared" ref="G888:K888" si="298">G881-G886</f>
        <v>875012655.10000002</v>
      </c>
      <c r="H888" s="107">
        <f t="shared" si="298"/>
        <v>0</v>
      </c>
      <c r="I888" s="107">
        <f t="shared" si="298"/>
        <v>0</v>
      </c>
      <c r="J888" s="107">
        <f t="shared" si="298"/>
        <v>2315703706.9299998</v>
      </c>
      <c r="K888" s="107">
        <f t="shared" si="298"/>
        <v>875012655.10000002</v>
      </c>
    </row>
    <row r="890" spans="1:11" hidden="1" x14ac:dyDescent="0.25">
      <c r="F890" s="107">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abSelected="1" topLeftCell="A308" workbookViewId="0">
      <selection activeCell="B320" sqref="B320"/>
    </sheetView>
  </sheetViews>
  <sheetFormatPr defaultRowHeight="15" x14ac:dyDescent="0.25"/>
  <cols>
    <col min="1" max="1" width="12.85546875" style="491" customWidth="1"/>
    <col min="2" max="2" width="84.85546875" style="127" customWidth="1"/>
    <col min="3" max="4" width="15.42578125" style="127" customWidth="1"/>
    <col min="5" max="6" width="15.42578125" style="438" hidden="1" customWidth="1"/>
    <col min="7" max="7" width="16.85546875" style="443" hidden="1" customWidth="1"/>
    <col min="8" max="8" width="13.7109375" hidden="1" customWidth="1"/>
  </cols>
  <sheetData>
    <row r="1" spans="1:8" ht="15" customHeight="1" x14ac:dyDescent="0.25">
      <c r="A1" s="472" t="s">
        <v>29</v>
      </c>
      <c r="B1" s="473"/>
      <c r="C1" s="473"/>
      <c r="D1" s="473"/>
      <c r="E1" s="437"/>
      <c r="F1" s="437"/>
      <c r="G1" s="440"/>
      <c r="H1" s="1"/>
    </row>
    <row r="2" spans="1:8" ht="99" customHeight="1" x14ac:dyDescent="0.25">
      <c r="A2" s="474" t="s">
        <v>29</v>
      </c>
      <c r="B2" s="589" t="s">
        <v>672</v>
      </c>
      <c r="C2" s="589"/>
      <c r="D2" s="589"/>
      <c r="E2" s="471"/>
      <c r="F2" s="471"/>
      <c r="G2" s="471"/>
      <c r="H2" s="471"/>
    </row>
    <row r="3" spans="1:8" x14ac:dyDescent="0.25">
      <c r="A3" s="563" t="s">
        <v>29</v>
      </c>
      <c r="B3" s="563"/>
      <c r="C3" s="563"/>
      <c r="D3" s="563"/>
      <c r="E3" s="563"/>
      <c r="F3" s="563"/>
      <c r="G3" s="563"/>
      <c r="H3" s="1"/>
    </row>
    <row r="4" spans="1:8" ht="48" customHeight="1" x14ac:dyDescent="0.25">
      <c r="A4" s="579" t="s">
        <v>673</v>
      </c>
      <c r="B4" s="579"/>
      <c r="C4" s="579"/>
      <c r="D4" s="579"/>
      <c r="E4" s="579"/>
      <c r="F4" s="579"/>
      <c r="G4" s="579"/>
      <c r="H4" s="579"/>
    </row>
    <row r="5" spans="1:8" x14ac:dyDescent="0.25">
      <c r="A5" s="475"/>
      <c r="B5" s="476"/>
      <c r="C5" s="476"/>
      <c r="D5" s="476"/>
      <c r="E5" s="435"/>
      <c r="F5" s="435"/>
      <c r="G5" s="441"/>
      <c r="H5" s="1"/>
    </row>
    <row r="6" spans="1:8" x14ac:dyDescent="0.25">
      <c r="A6" s="474" t="s">
        <v>29</v>
      </c>
      <c r="B6" s="477" t="s">
        <v>29</v>
      </c>
      <c r="C6" s="477"/>
      <c r="D6" s="477" t="s">
        <v>132</v>
      </c>
      <c r="E6" s="434"/>
      <c r="F6" s="434"/>
      <c r="G6" s="434" t="s">
        <v>29</v>
      </c>
      <c r="H6" s="451" t="s">
        <v>132</v>
      </c>
    </row>
    <row r="7" spans="1:8" ht="78" customHeight="1" x14ac:dyDescent="0.25">
      <c r="A7" s="585" t="s">
        <v>135</v>
      </c>
      <c r="B7" s="586" t="s">
        <v>131</v>
      </c>
      <c r="C7" s="593" t="s">
        <v>125</v>
      </c>
      <c r="D7" s="594" t="s">
        <v>542</v>
      </c>
      <c r="E7" s="576" t="s">
        <v>440</v>
      </c>
      <c r="F7" s="527" t="s">
        <v>440</v>
      </c>
      <c r="G7" s="587" t="s">
        <v>125</v>
      </c>
      <c r="H7" s="450" t="s">
        <v>542</v>
      </c>
    </row>
    <row r="8" spans="1:8" ht="12.75" hidden="1" customHeight="1" x14ac:dyDescent="0.25">
      <c r="A8" s="585" t="s">
        <v>29</v>
      </c>
      <c r="B8" s="585" t="s">
        <v>29</v>
      </c>
      <c r="C8" s="593" t="s">
        <v>29</v>
      </c>
      <c r="D8" s="595" t="s">
        <v>29</v>
      </c>
      <c r="E8" s="576"/>
      <c r="F8" s="527"/>
      <c r="G8" s="588"/>
      <c r="H8" s="449"/>
    </row>
    <row r="9" spans="1:8" s="436" customFormat="1" ht="20.25" customHeight="1" x14ac:dyDescent="0.25">
      <c r="A9" s="590" t="s">
        <v>1202</v>
      </c>
      <c r="B9" s="590"/>
      <c r="C9" s="478">
        <f t="shared" ref="C9:F9" si="0">C10+C13+C16+C19+C42+C49+C54+C57</f>
        <v>13934000</v>
      </c>
      <c r="D9" s="478">
        <f t="shared" si="0"/>
        <v>0</v>
      </c>
      <c r="E9" s="468">
        <f t="shared" si="0"/>
        <v>0</v>
      </c>
      <c r="F9" s="468">
        <f t="shared" si="0"/>
        <v>0</v>
      </c>
      <c r="G9" s="468">
        <f>G10+G13+G16+G19+G42+G49+G54+G57</f>
        <v>13934000</v>
      </c>
      <c r="H9" s="468">
        <f>H10+H13+H16+H19+H42+H49+H54+H57</f>
        <v>0</v>
      </c>
    </row>
    <row r="10" spans="1:8" ht="19.5" customHeight="1" x14ac:dyDescent="0.25">
      <c r="A10" s="581" t="s">
        <v>1203</v>
      </c>
      <c r="B10" s="581"/>
      <c r="C10" s="478">
        <f t="shared" ref="C10:F11" si="1">C11</f>
        <v>850000</v>
      </c>
      <c r="D10" s="478">
        <f t="shared" si="1"/>
        <v>0</v>
      </c>
      <c r="E10" s="468">
        <f t="shared" si="1"/>
        <v>0</v>
      </c>
      <c r="F10" s="468">
        <f t="shared" si="1"/>
        <v>0</v>
      </c>
      <c r="G10" s="468">
        <f>G11</f>
        <v>850000</v>
      </c>
      <c r="H10" s="468">
        <f>H11</f>
        <v>0</v>
      </c>
    </row>
    <row r="11" spans="1:8" s="436" customFormat="1" ht="24.95" customHeight="1" x14ac:dyDescent="0.25">
      <c r="A11" s="276" t="s">
        <v>791</v>
      </c>
      <c r="B11" s="479" t="s">
        <v>25</v>
      </c>
      <c r="C11" s="480">
        <f t="shared" si="1"/>
        <v>850000</v>
      </c>
      <c r="D11" s="480">
        <f t="shared" si="1"/>
        <v>0</v>
      </c>
      <c r="E11" s="469">
        <f t="shared" si="1"/>
        <v>0</v>
      </c>
      <c r="F11" s="469">
        <f t="shared" si="1"/>
        <v>0</v>
      </c>
      <c r="G11" s="469">
        <f>G12</f>
        <v>850000</v>
      </c>
      <c r="H11" s="469">
        <f>H12</f>
        <v>0</v>
      </c>
    </row>
    <row r="12" spans="1:8" ht="15.75" customHeight="1" x14ac:dyDescent="0.25">
      <c r="A12" s="481" t="s">
        <v>115</v>
      </c>
      <c r="B12" s="482" t="s">
        <v>124</v>
      </c>
      <c r="C12" s="480">
        <f>'9.ведомства'!G146</f>
        <v>850000</v>
      </c>
      <c r="D12" s="480">
        <f>'9.ведомства'!H146</f>
        <v>0</v>
      </c>
      <c r="E12" s="469">
        <f>'9.ведомства'!I146</f>
        <v>0</v>
      </c>
      <c r="F12" s="469">
        <f>'9.ведомства'!J146</f>
        <v>0</v>
      </c>
      <c r="G12" s="469">
        <f>'9.ведомства'!K146</f>
        <v>850000</v>
      </c>
      <c r="H12" s="469">
        <f>'9.ведомства'!L146</f>
        <v>0</v>
      </c>
    </row>
    <row r="13" spans="1:8" ht="24.95" customHeight="1" x14ac:dyDescent="0.25">
      <c r="A13" s="581" t="s">
        <v>1204</v>
      </c>
      <c r="B13" s="581"/>
      <c r="C13" s="478">
        <f t="shared" ref="C13:F14" si="2">C14</f>
        <v>1864400</v>
      </c>
      <c r="D13" s="478">
        <f t="shared" si="2"/>
        <v>0</v>
      </c>
      <c r="E13" s="468">
        <f t="shared" si="2"/>
        <v>0</v>
      </c>
      <c r="F13" s="468">
        <f t="shared" si="2"/>
        <v>0</v>
      </c>
      <c r="G13" s="468">
        <f>G14</f>
        <v>1864400</v>
      </c>
      <c r="H13" s="468">
        <f>H14</f>
        <v>0</v>
      </c>
    </row>
    <row r="14" spans="1:8" s="436" customFormat="1" ht="24.95" customHeight="1" x14ac:dyDescent="0.25">
      <c r="A14" s="276" t="s">
        <v>834</v>
      </c>
      <c r="B14" s="479" t="s">
        <v>25</v>
      </c>
      <c r="C14" s="480">
        <f t="shared" si="2"/>
        <v>1864400</v>
      </c>
      <c r="D14" s="480">
        <f t="shared" si="2"/>
        <v>0</v>
      </c>
      <c r="E14" s="469">
        <f t="shared" si="2"/>
        <v>0</v>
      </c>
      <c r="F14" s="469">
        <f t="shared" si="2"/>
        <v>0</v>
      </c>
      <c r="G14" s="469">
        <f>G15</f>
        <v>1864400</v>
      </c>
      <c r="H14" s="469">
        <f>H15</f>
        <v>0</v>
      </c>
    </row>
    <row r="15" spans="1:8" ht="18.75" customHeight="1" x14ac:dyDescent="0.25">
      <c r="A15" s="481" t="s">
        <v>115</v>
      </c>
      <c r="B15" s="482" t="s">
        <v>124</v>
      </c>
      <c r="C15" s="480">
        <f>'9.ведомства'!G216</f>
        <v>1864400</v>
      </c>
      <c r="D15" s="480">
        <f>'9.ведомства'!H216</f>
        <v>0</v>
      </c>
      <c r="E15" s="469">
        <f>'9.ведомства'!I216</f>
        <v>0</v>
      </c>
      <c r="F15" s="469">
        <f>'9.ведомства'!J216</f>
        <v>0</v>
      </c>
      <c r="G15" s="469">
        <f>'9.ведомства'!K216</f>
        <v>1864400</v>
      </c>
      <c r="H15" s="469">
        <f>'9.ведомства'!L216</f>
        <v>0</v>
      </c>
    </row>
    <row r="16" spans="1:8" ht="24.95" customHeight="1" x14ac:dyDescent="0.25">
      <c r="A16" s="581" t="s">
        <v>1205</v>
      </c>
      <c r="B16" s="581"/>
      <c r="C16" s="478">
        <f t="shared" ref="C16:F17" si="3">C17</f>
        <v>300000</v>
      </c>
      <c r="D16" s="478">
        <f t="shared" si="3"/>
        <v>0</v>
      </c>
      <c r="E16" s="468">
        <f t="shared" si="3"/>
        <v>0</v>
      </c>
      <c r="F16" s="468">
        <f t="shared" si="3"/>
        <v>0</v>
      </c>
      <c r="G16" s="468">
        <f>G17</f>
        <v>300000</v>
      </c>
      <c r="H16" s="468">
        <f>H17</f>
        <v>0</v>
      </c>
    </row>
    <row r="17" spans="1:8" s="436" customFormat="1" ht="21.75" customHeight="1" x14ac:dyDescent="0.25">
      <c r="A17" s="276" t="s">
        <v>794</v>
      </c>
      <c r="B17" s="479" t="s">
        <v>25</v>
      </c>
      <c r="C17" s="480">
        <f t="shared" si="3"/>
        <v>300000</v>
      </c>
      <c r="D17" s="480">
        <f t="shared" si="3"/>
        <v>0</v>
      </c>
      <c r="E17" s="469">
        <f t="shared" si="3"/>
        <v>0</v>
      </c>
      <c r="F17" s="469">
        <f t="shared" si="3"/>
        <v>0</v>
      </c>
      <c r="G17" s="469">
        <f>G18</f>
        <v>300000</v>
      </c>
      <c r="H17" s="469">
        <f>H18</f>
        <v>0</v>
      </c>
    </row>
    <row r="18" spans="1:8" ht="19.5" customHeight="1" x14ac:dyDescent="0.25">
      <c r="A18" s="481" t="s">
        <v>115</v>
      </c>
      <c r="B18" s="482" t="s">
        <v>124</v>
      </c>
      <c r="C18" s="480">
        <f>'9.ведомства'!G150</f>
        <v>300000</v>
      </c>
      <c r="D18" s="480">
        <f>'9.ведомства'!H150</f>
        <v>0</v>
      </c>
      <c r="E18" s="469">
        <f>'9.ведомства'!I150</f>
        <v>0</v>
      </c>
      <c r="F18" s="469">
        <f>'9.ведомства'!J150</f>
        <v>0</v>
      </c>
      <c r="G18" s="469">
        <f>'9.ведомства'!K150</f>
        <v>300000</v>
      </c>
      <c r="H18" s="469">
        <f>'9.ведомства'!L150</f>
        <v>0</v>
      </c>
    </row>
    <row r="19" spans="1:8" ht="28.5" customHeight="1" x14ac:dyDescent="0.25">
      <c r="A19" s="581" t="s">
        <v>1206</v>
      </c>
      <c r="B19" s="581"/>
      <c r="C19" s="478">
        <f t="shared" ref="C19:F19" si="4">C20+C24+C40+C26+C38+C28+C30+C32+C34+C36+C22</f>
        <v>7141600</v>
      </c>
      <c r="D19" s="478">
        <f t="shared" si="4"/>
        <v>0</v>
      </c>
      <c r="E19" s="468">
        <f t="shared" si="4"/>
        <v>0</v>
      </c>
      <c r="F19" s="468">
        <f t="shared" si="4"/>
        <v>0</v>
      </c>
      <c r="G19" s="468">
        <f>G20+G24+G40+G26+G38+G28+G30+G32+G34+G36+G22</f>
        <v>7141600</v>
      </c>
      <c r="H19" s="468">
        <f>H20+H24+H40+H26+H38+H28+H30+H32+H34+H36+H22</f>
        <v>0</v>
      </c>
    </row>
    <row r="20" spans="1:8" s="436" customFormat="1" ht="24.95" customHeight="1" x14ac:dyDescent="0.25">
      <c r="A20" s="276" t="s">
        <v>806</v>
      </c>
      <c r="B20" s="479" t="s">
        <v>25</v>
      </c>
      <c r="C20" s="480">
        <f t="shared" ref="C20:F20" si="5">C21</f>
        <v>168500</v>
      </c>
      <c r="D20" s="480">
        <f t="shared" si="5"/>
        <v>0</v>
      </c>
      <c r="E20" s="469">
        <f t="shared" si="5"/>
        <v>0</v>
      </c>
      <c r="F20" s="469">
        <f t="shared" si="5"/>
        <v>0</v>
      </c>
      <c r="G20" s="469">
        <f>G21</f>
        <v>168500</v>
      </c>
      <c r="H20" s="469">
        <f>H21</f>
        <v>0</v>
      </c>
    </row>
    <row r="21" spans="1:8" ht="21" customHeight="1" x14ac:dyDescent="0.25">
      <c r="A21" s="481" t="s">
        <v>115</v>
      </c>
      <c r="B21" s="482" t="s">
        <v>124</v>
      </c>
      <c r="C21" s="480">
        <f>'9.ведомства'!G170</f>
        <v>168500</v>
      </c>
      <c r="D21" s="480">
        <f>'9.ведомства'!H170</f>
        <v>0</v>
      </c>
      <c r="E21" s="469">
        <f>'9.ведомства'!I170</f>
        <v>0</v>
      </c>
      <c r="F21" s="469">
        <f>'9.ведомства'!J170</f>
        <v>0</v>
      </c>
      <c r="G21" s="469">
        <f>'9.ведомства'!K170</f>
        <v>168500</v>
      </c>
      <c r="H21" s="469">
        <f>'9.ведомства'!L170</f>
        <v>0</v>
      </c>
    </row>
    <row r="22" spans="1:8" s="436" customFormat="1" ht="21" customHeight="1" x14ac:dyDescent="0.25">
      <c r="A22" s="481" t="s">
        <v>805</v>
      </c>
      <c r="B22" s="482" t="s">
        <v>106</v>
      </c>
      <c r="C22" s="480">
        <f t="shared" ref="C22:F22" si="6">C23</f>
        <v>4680000</v>
      </c>
      <c r="D22" s="480">
        <f t="shared" si="6"/>
        <v>0</v>
      </c>
      <c r="E22" s="469">
        <f t="shared" si="6"/>
        <v>0</v>
      </c>
      <c r="F22" s="469">
        <f t="shared" si="6"/>
        <v>0</v>
      </c>
      <c r="G22" s="469">
        <f>G23</f>
        <v>4680000</v>
      </c>
      <c r="H22" s="469">
        <f>H23</f>
        <v>0</v>
      </c>
    </row>
    <row r="23" spans="1:8" ht="21" customHeight="1" x14ac:dyDescent="0.25">
      <c r="A23" s="481" t="s">
        <v>115</v>
      </c>
      <c r="B23" s="482" t="s">
        <v>124</v>
      </c>
      <c r="C23" s="480">
        <f>'9.ведомства'!G164</f>
        <v>4680000</v>
      </c>
      <c r="D23" s="480">
        <f>'9.ведомства'!H164</f>
        <v>0</v>
      </c>
      <c r="E23" s="469">
        <f>'9.ведомства'!I164</f>
        <v>0</v>
      </c>
      <c r="F23" s="469">
        <f>'9.ведомства'!J164</f>
        <v>0</v>
      </c>
      <c r="G23" s="469">
        <f>'9.ведомства'!K164</f>
        <v>4680000</v>
      </c>
      <c r="H23" s="469">
        <f>'9.ведомства'!L164</f>
        <v>0</v>
      </c>
    </row>
    <row r="24" spans="1:8" s="436" customFormat="1" ht="27" customHeight="1" x14ac:dyDescent="0.25">
      <c r="A24" s="481" t="s">
        <v>808</v>
      </c>
      <c r="B24" s="479" t="s">
        <v>1244</v>
      </c>
      <c r="C24" s="480">
        <f t="shared" ref="C24:F24" si="7">C25</f>
        <v>150000</v>
      </c>
      <c r="D24" s="480">
        <f t="shared" si="7"/>
        <v>0</v>
      </c>
      <c r="E24" s="469">
        <f t="shared" si="7"/>
        <v>0</v>
      </c>
      <c r="F24" s="469">
        <f t="shared" si="7"/>
        <v>0</v>
      </c>
      <c r="G24" s="469">
        <f>G25</f>
        <v>150000</v>
      </c>
      <c r="H24" s="469">
        <f>H25</f>
        <v>0</v>
      </c>
    </row>
    <row r="25" spans="1:8" ht="18.75" customHeight="1" x14ac:dyDescent="0.25">
      <c r="A25" s="481" t="s">
        <v>115</v>
      </c>
      <c r="B25" s="482" t="s">
        <v>124</v>
      </c>
      <c r="C25" s="480">
        <f>'9.ведомства'!G173</f>
        <v>150000</v>
      </c>
      <c r="D25" s="480">
        <f>'9.ведомства'!H173</f>
        <v>0</v>
      </c>
      <c r="E25" s="469">
        <f>'9.ведомства'!I173</f>
        <v>0</v>
      </c>
      <c r="F25" s="469">
        <f>'9.ведомства'!J173</f>
        <v>0</v>
      </c>
      <c r="G25" s="469">
        <f>'9.ведомства'!K173</f>
        <v>150000</v>
      </c>
      <c r="H25" s="469">
        <f>'9.ведомства'!L173</f>
        <v>0</v>
      </c>
    </row>
    <row r="26" spans="1:8" s="436" customFormat="1" ht="25.5" customHeight="1" x14ac:dyDescent="0.25">
      <c r="A26" s="481" t="s">
        <v>810</v>
      </c>
      <c r="B26" s="479" t="s">
        <v>809</v>
      </c>
      <c r="C26" s="480">
        <f t="shared" ref="C26:F26" si="8">C27</f>
        <v>69000</v>
      </c>
      <c r="D26" s="480">
        <f t="shared" si="8"/>
        <v>0</v>
      </c>
      <c r="E26" s="469">
        <f t="shared" si="8"/>
        <v>0</v>
      </c>
      <c r="F26" s="469">
        <f t="shared" si="8"/>
        <v>0</v>
      </c>
      <c r="G26" s="469">
        <f>G27</f>
        <v>69000</v>
      </c>
      <c r="H26" s="469">
        <f>H27</f>
        <v>0</v>
      </c>
    </row>
    <row r="27" spans="1:8" ht="18.75" customHeight="1" x14ac:dyDescent="0.25">
      <c r="A27" s="481" t="s">
        <v>115</v>
      </c>
      <c r="B27" s="479" t="s">
        <v>124</v>
      </c>
      <c r="C27" s="480">
        <f>'9.ведомства'!G175</f>
        <v>69000</v>
      </c>
      <c r="D27" s="480">
        <f>'9.ведомства'!H175</f>
        <v>0</v>
      </c>
      <c r="E27" s="469">
        <f>'9.ведомства'!I175</f>
        <v>0</v>
      </c>
      <c r="F27" s="469">
        <f>'9.ведомства'!J175</f>
        <v>0</v>
      </c>
      <c r="G27" s="469">
        <f>'9.ведомства'!K175</f>
        <v>69000</v>
      </c>
      <c r="H27" s="469">
        <f>'9.ведомства'!L175</f>
        <v>0</v>
      </c>
    </row>
    <row r="28" spans="1:8" s="436" customFormat="1" ht="36" customHeight="1" x14ac:dyDescent="0.25">
      <c r="A28" s="481" t="s">
        <v>836</v>
      </c>
      <c r="B28" s="479" t="s">
        <v>533</v>
      </c>
      <c r="C28" s="480">
        <f t="shared" ref="C28:F28" si="9">C29</f>
        <v>700000</v>
      </c>
      <c r="D28" s="480">
        <f t="shared" si="9"/>
        <v>0</v>
      </c>
      <c r="E28" s="469">
        <f t="shared" si="9"/>
        <v>0</v>
      </c>
      <c r="F28" s="469">
        <f t="shared" si="9"/>
        <v>0</v>
      </c>
      <c r="G28" s="469">
        <f>G29</f>
        <v>700000</v>
      </c>
      <c r="H28" s="469">
        <f>H29</f>
        <v>0</v>
      </c>
    </row>
    <row r="29" spans="1:8" ht="18.75" customHeight="1" x14ac:dyDescent="0.25">
      <c r="A29" s="481" t="s">
        <v>90</v>
      </c>
      <c r="B29" s="479" t="s">
        <v>96</v>
      </c>
      <c r="C29" s="480">
        <f>'9.ведомства'!G254</f>
        <v>700000</v>
      </c>
      <c r="D29" s="480">
        <f>'9.ведомства'!H254</f>
        <v>0</v>
      </c>
      <c r="E29" s="469">
        <f>'9.ведомства'!I254</f>
        <v>0</v>
      </c>
      <c r="F29" s="469">
        <f>'9.ведомства'!J254</f>
        <v>0</v>
      </c>
      <c r="G29" s="469">
        <f>'9.ведомства'!K254</f>
        <v>700000</v>
      </c>
      <c r="H29" s="469">
        <f>'9.ведомства'!L254</f>
        <v>0</v>
      </c>
    </row>
    <row r="30" spans="1:8" s="436" customFormat="1" ht="18.75" customHeight="1" x14ac:dyDescent="0.25">
      <c r="A30" s="481" t="s">
        <v>814</v>
      </c>
      <c r="B30" s="479" t="s">
        <v>813</v>
      </c>
      <c r="C30" s="480">
        <f t="shared" ref="C30:F30" si="10">C31</f>
        <v>403800</v>
      </c>
      <c r="D30" s="480">
        <f t="shared" si="10"/>
        <v>0</v>
      </c>
      <c r="E30" s="469">
        <f t="shared" si="10"/>
        <v>0</v>
      </c>
      <c r="F30" s="469">
        <f t="shared" si="10"/>
        <v>0</v>
      </c>
      <c r="G30" s="469">
        <f>G31</f>
        <v>403800</v>
      </c>
      <c r="H30" s="469">
        <f>H31</f>
        <v>0</v>
      </c>
    </row>
    <row r="31" spans="1:8" ht="18.75" customHeight="1" x14ac:dyDescent="0.25">
      <c r="A31" s="481" t="s">
        <v>115</v>
      </c>
      <c r="B31" s="479" t="s">
        <v>124</v>
      </c>
      <c r="C31" s="480">
        <f>'9.ведомства'!G178</f>
        <v>403800</v>
      </c>
      <c r="D31" s="480">
        <f>'9.ведомства'!H178</f>
        <v>0</v>
      </c>
      <c r="E31" s="469">
        <f>'9.ведомства'!I178</f>
        <v>0</v>
      </c>
      <c r="F31" s="469">
        <f>'9.ведомства'!J178</f>
        <v>0</v>
      </c>
      <c r="G31" s="469">
        <f>'9.ведомства'!K178</f>
        <v>403800</v>
      </c>
      <c r="H31" s="469">
        <f>'9.ведомства'!L178</f>
        <v>0</v>
      </c>
    </row>
    <row r="32" spans="1:8" s="436" customFormat="1" ht="18.75" customHeight="1" x14ac:dyDescent="0.25">
      <c r="A32" s="481" t="s">
        <v>821</v>
      </c>
      <c r="B32" s="479" t="s">
        <v>25</v>
      </c>
      <c r="C32" s="480">
        <f t="shared" ref="C32:F32" si="11">C33</f>
        <v>25600</v>
      </c>
      <c r="D32" s="480">
        <f t="shared" si="11"/>
        <v>0</v>
      </c>
      <c r="E32" s="469">
        <f t="shared" si="11"/>
        <v>0</v>
      </c>
      <c r="F32" s="469">
        <f t="shared" si="11"/>
        <v>0</v>
      </c>
      <c r="G32" s="469">
        <f>G33</f>
        <v>25600</v>
      </c>
      <c r="H32" s="469">
        <f>H33</f>
        <v>0</v>
      </c>
    </row>
    <row r="33" spans="1:8" ht="18.75" customHeight="1" x14ac:dyDescent="0.25">
      <c r="A33" s="481" t="s">
        <v>115</v>
      </c>
      <c r="B33" s="479" t="s">
        <v>124</v>
      </c>
      <c r="C33" s="480">
        <f>'9.ведомства'!G181</f>
        <v>25600</v>
      </c>
      <c r="D33" s="480">
        <f>'9.ведомства'!H181</f>
        <v>0</v>
      </c>
      <c r="E33" s="469">
        <f>'9.ведомства'!I181</f>
        <v>0</v>
      </c>
      <c r="F33" s="469">
        <f>'9.ведомства'!J181</f>
        <v>0</v>
      </c>
      <c r="G33" s="469">
        <f>'9.ведомства'!K181</f>
        <v>25600</v>
      </c>
      <c r="H33" s="469">
        <f>'9.ведомства'!L181</f>
        <v>0</v>
      </c>
    </row>
    <row r="34" spans="1:8" s="436" customFormat="1" ht="30.75" customHeight="1" x14ac:dyDescent="0.25">
      <c r="A34" s="481" t="s">
        <v>822</v>
      </c>
      <c r="B34" s="479" t="s">
        <v>1245</v>
      </c>
      <c r="C34" s="480">
        <f t="shared" ref="C34:F34" si="12">C35</f>
        <v>188480</v>
      </c>
      <c r="D34" s="480">
        <f t="shared" si="12"/>
        <v>0</v>
      </c>
      <c r="E34" s="469">
        <f t="shared" si="12"/>
        <v>0</v>
      </c>
      <c r="F34" s="469">
        <f t="shared" si="12"/>
        <v>0</v>
      </c>
      <c r="G34" s="469">
        <f>G35</f>
        <v>188480</v>
      </c>
      <c r="H34" s="469">
        <f>H35</f>
        <v>0</v>
      </c>
    </row>
    <row r="35" spans="1:8" ht="18.75" customHeight="1" x14ac:dyDescent="0.25">
      <c r="A35" s="481" t="s">
        <v>115</v>
      </c>
      <c r="B35" s="479" t="s">
        <v>124</v>
      </c>
      <c r="C35" s="480">
        <f>'9.ведомства'!G183</f>
        <v>188480</v>
      </c>
      <c r="D35" s="480">
        <f>'9.ведомства'!H183</f>
        <v>0</v>
      </c>
      <c r="E35" s="469">
        <f>'9.ведомства'!I183</f>
        <v>0</v>
      </c>
      <c r="F35" s="469">
        <f>'9.ведомства'!J183</f>
        <v>0</v>
      </c>
      <c r="G35" s="469">
        <f>'9.ведомства'!K183</f>
        <v>188480</v>
      </c>
      <c r="H35" s="469">
        <f>'9.ведомства'!L183</f>
        <v>0</v>
      </c>
    </row>
    <row r="36" spans="1:8" s="436" customFormat="1" ht="30.75" customHeight="1" x14ac:dyDescent="0.25">
      <c r="A36" s="481" t="s">
        <v>823</v>
      </c>
      <c r="B36" s="479" t="s">
        <v>1246</v>
      </c>
      <c r="C36" s="480">
        <f t="shared" ref="C36:F36" si="13">C37</f>
        <v>238040</v>
      </c>
      <c r="D36" s="480">
        <f t="shared" si="13"/>
        <v>0</v>
      </c>
      <c r="E36" s="469">
        <f t="shared" si="13"/>
        <v>0</v>
      </c>
      <c r="F36" s="469">
        <f t="shared" si="13"/>
        <v>0</v>
      </c>
      <c r="G36" s="469">
        <f>G37</f>
        <v>238040</v>
      </c>
      <c r="H36" s="469">
        <f>H37</f>
        <v>0</v>
      </c>
    </row>
    <row r="37" spans="1:8" ht="18.75" customHeight="1" x14ac:dyDescent="0.25">
      <c r="A37" s="481" t="s">
        <v>115</v>
      </c>
      <c r="B37" s="479" t="s">
        <v>124</v>
      </c>
      <c r="C37" s="480">
        <f>'9.ведомства'!G185</f>
        <v>238040</v>
      </c>
      <c r="D37" s="480">
        <f>'9.ведомства'!H185</f>
        <v>0</v>
      </c>
      <c r="E37" s="469">
        <f>'9.ведомства'!I185</f>
        <v>0</v>
      </c>
      <c r="F37" s="469">
        <f>'9.ведомства'!J185</f>
        <v>0</v>
      </c>
      <c r="G37" s="469">
        <f>'9.ведомства'!K185</f>
        <v>238040</v>
      </c>
      <c r="H37" s="469">
        <f>'9.ведомства'!L185</f>
        <v>0</v>
      </c>
    </row>
    <row r="38" spans="1:8" s="436" customFormat="1" ht="36" customHeight="1" x14ac:dyDescent="0.25">
      <c r="A38" s="481" t="s">
        <v>824</v>
      </c>
      <c r="B38" s="479" t="s">
        <v>1247</v>
      </c>
      <c r="C38" s="480">
        <f t="shared" ref="C38:F38" si="14">C39</f>
        <v>482780</v>
      </c>
      <c r="D38" s="480">
        <f t="shared" si="14"/>
        <v>0</v>
      </c>
      <c r="E38" s="469">
        <f t="shared" si="14"/>
        <v>0</v>
      </c>
      <c r="F38" s="469">
        <f t="shared" si="14"/>
        <v>0</v>
      </c>
      <c r="G38" s="469">
        <f>G39</f>
        <v>482780</v>
      </c>
      <c r="H38" s="469">
        <f>H39</f>
        <v>0</v>
      </c>
    </row>
    <row r="39" spans="1:8" ht="18.75" customHeight="1" x14ac:dyDescent="0.25">
      <c r="A39" s="481" t="s">
        <v>115</v>
      </c>
      <c r="B39" s="482" t="s">
        <v>124</v>
      </c>
      <c r="C39" s="480">
        <f>'9.ведомства'!G187</f>
        <v>482780</v>
      </c>
      <c r="D39" s="480">
        <f>'9.ведомства'!H187</f>
        <v>0</v>
      </c>
      <c r="E39" s="469">
        <f>'9.ведомства'!I187</f>
        <v>0</v>
      </c>
      <c r="F39" s="469">
        <f>'9.ведомства'!J187</f>
        <v>0</v>
      </c>
      <c r="G39" s="469">
        <f>'9.ведомства'!K187</f>
        <v>482780</v>
      </c>
      <c r="H39" s="469">
        <f>'9.ведомства'!L187</f>
        <v>0</v>
      </c>
    </row>
    <row r="40" spans="1:8" s="436" customFormat="1" ht="35.25" customHeight="1" x14ac:dyDescent="0.25">
      <c r="A40" s="481" t="s">
        <v>825</v>
      </c>
      <c r="B40" s="479" t="s">
        <v>1248</v>
      </c>
      <c r="C40" s="480">
        <f t="shared" ref="C40:F40" si="15">C41</f>
        <v>35400</v>
      </c>
      <c r="D40" s="480">
        <f t="shared" si="15"/>
        <v>0</v>
      </c>
      <c r="E40" s="469">
        <f t="shared" si="15"/>
        <v>0</v>
      </c>
      <c r="F40" s="469">
        <f t="shared" si="15"/>
        <v>0</v>
      </c>
      <c r="G40" s="469">
        <f>G41</f>
        <v>35400</v>
      </c>
      <c r="H40" s="469">
        <f>H41</f>
        <v>0</v>
      </c>
    </row>
    <row r="41" spans="1:8" ht="18.75" customHeight="1" x14ac:dyDescent="0.25">
      <c r="A41" s="481" t="s">
        <v>115</v>
      </c>
      <c r="B41" s="482" t="s">
        <v>124</v>
      </c>
      <c r="C41" s="480">
        <f>'9.ведомства'!G189</f>
        <v>35400</v>
      </c>
      <c r="D41" s="480">
        <f>'9.ведомства'!H189</f>
        <v>0</v>
      </c>
      <c r="E41" s="469">
        <f>'9.ведомства'!I189</f>
        <v>0</v>
      </c>
      <c r="F41" s="469">
        <f>'9.ведомства'!J189</f>
        <v>0</v>
      </c>
      <c r="G41" s="469">
        <f>'9.ведомства'!K189</f>
        <v>35400</v>
      </c>
      <c r="H41" s="469">
        <f>'9.ведомства'!L189</f>
        <v>0</v>
      </c>
    </row>
    <row r="42" spans="1:8" ht="24.95" customHeight="1" x14ac:dyDescent="0.25">
      <c r="A42" s="581" t="s">
        <v>1207</v>
      </c>
      <c r="B42" s="581"/>
      <c r="C42" s="478">
        <f t="shared" ref="C42:F42" si="16">C43+C45</f>
        <v>1278000</v>
      </c>
      <c r="D42" s="478">
        <f t="shared" si="16"/>
        <v>0</v>
      </c>
      <c r="E42" s="468">
        <f t="shared" si="16"/>
        <v>0</v>
      </c>
      <c r="F42" s="468">
        <f t="shared" si="16"/>
        <v>0</v>
      </c>
      <c r="G42" s="468">
        <f>G43+G45</f>
        <v>1278000</v>
      </c>
      <c r="H42" s="468">
        <f>H43+H45</f>
        <v>0</v>
      </c>
    </row>
    <row r="43" spans="1:8" s="436" customFormat="1" ht="18.75" customHeight="1" x14ac:dyDescent="0.25">
      <c r="A43" s="481" t="s">
        <v>698</v>
      </c>
      <c r="B43" s="479" t="s">
        <v>623</v>
      </c>
      <c r="C43" s="480">
        <f t="shared" ref="C43:F43" si="17">C44</f>
        <v>100000</v>
      </c>
      <c r="D43" s="480">
        <f t="shared" si="17"/>
        <v>0</v>
      </c>
      <c r="E43" s="469">
        <f t="shared" si="17"/>
        <v>0</v>
      </c>
      <c r="F43" s="469">
        <f t="shared" si="17"/>
        <v>0</v>
      </c>
      <c r="G43" s="469">
        <f>G44</f>
        <v>100000</v>
      </c>
      <c r="H43" s="469">
        <f>H44</f>
        <v>0</v>
      </c>
    </row>
    <row r="44" spans="1:8" ht="15.75" customHeight="1" x14ac:dyDescent="0.25">
      <c r="A44" s="481" t="s">
        <v>115</v>
      </c>
      <c r="B44" s="482" t="s">
        <v>124</v>
      </c>
      <c r="C44" s="480">
        <f>'9.ведомства'!G209</f>
        <v>100000</v>
      </c>
      <c r="D44" s="480">
        <f>'9.ведомства'!H209</f>
        <v>0</v>
      </c>
      <c r="E44" s="469">
        <f>'9.ведомства'!I209</f>
        <v>0</v>
      </c>
      <c r="F44" s="469">
        <f>'9.ведомства'!J209</f>
        <v>0</v>
      </c>
      <c r="G44" s="469">
        <f>'9.ведомства'!K209</f>
        <v>100000</v>
      </c>
      <c r="H44" s="469">
        <f>'9.ведомства'!L209</f>
        <v>0</v>
      </c>
    </row>
    <row r="45" spans="1:8" s="436" customFormat="1" ht="20.25" customHeight="1" x14ac:dyDescent="0.25">
      <c r="A45" s="276" t="s">
        <v>952</v>
      </c>
      <c r="B45" s="479" t="s">
        <v>25</v>
      </c>
      <c r="C45" s="480">
        <f t="shared" ref="C45:F45" si="18">SUM(C46:C48)</f>
        <v>1178000</v>
      </c>
      <c r="D45" s="480">
        <f t="shared" si="18"/>
        <v>0</v>
      </c>
      <c r="E45" s="469">
        <f t="shared" si="18"/>
        <v>0</v>
      </c>
      <c r="F45" s="469">
        <f t="shared" si="18"/>
        <v>0</v>
      </c>
      <c r="G45" s="469">
        <f>SUM(G46:G48)</f>
        <v>1178000</v>
      </c>
      <c r="H45" s="469">
        <f>SUM(H46:H48)</f>
        <v>0</v>
      </c>
    </row>
    <row r="46" spans="1:8" ht="18.75" customHeight="1" x14ac:dyDescent="0.25">
      <c r="A46" s="481" t="s">
        <v>70</v>
      </c>
      <c r="B46" s="482" t="s">
        <v>89</v>
      </c>
      <c r="C46" s="480">
        <f>'9.ведомства'!G438</f>
        <v>150000</v>
      </c>
      <c r="D46" s="480">
        <f>'9.ведомства'!H438</f>
        <v>0</v>
      </c>
      <c r="E46" s="469">
        <f>'9.ведомства'!I438</f>
        <v>0</v>
      </c>
      <c r="F46" s="469">
        <f>'9.ведомства'!J438</f>
        <v>0</v>
      </c>
      <c r="G46" s="469">
        <f>'9.ведомства'!K438</f>
        <v>150000</v>
      </c>
      <c r="H46" s="469">
        <f>'9.ведомства'!L438</f>
        <v>0</v>
      </c>
    </row>
    <row r="47" spans="1:8" ht="18.75" customHeight="1" x14ac:dyDescent="0.25">
      <c r="A47" s="481" t="s">
        <v>134</v>
      </c>
      <c r="B47" s="479" t="s">
        <v>69</v>
      </c>
      <c r="C47" s="480">
        <f>'9.ведомства'!G540</f>
        <v>728000</v>
      </c>
      <c r="D47" s="480">
        <f>'9.ведомства'!H540</f>
        <v>0</v>
      </c>
      <c r="E47" s="469">
        <f>'9.ведомства'!I540</f>
        <v>0</v>
      </c>
      <c r="F47" s="469">
        <f>'9.ведомства'!J540</f>
        <v>0</v>
      </c>
      <c r="G47" s="469">
        <f>'9.ведомства'!K540</f>
        <v>728000</v>
      </c>
      <c r="H47" s="469">
        <f>'9.ведомства'!L540</f>
        <v>0</v>
      </c>
    </row>
    <row r="48" spans="1:8" ht="20.25" customHeight="1" x14ac:dyDescent="0.25">
      <c r="A48" s="481" t="s">
        <v>44</v>
      </c>
      <c r="B48" s="479" t="s">
        <v>61</v>
      </c>
      <c r="C48" s="480">
        <f>'9.ведомства'!G688</f>
        <v>300000</v>
      </c>
      <c r="D48" s="480">
        <f>'9.ведомства'!H688</f>
        <v>0</v>
      </c>
      <c r="E48" s="469">
        <f>'9.ведомства'!I688</f>
        <v>0</v>
      </c>
      <c r="F48" s="469">
        <f>'9.ведомства'!J688</f>
        <v>0</v>
      </c>
      <c r="G48" s="469">
        <f>'9.ведомства'!K688</f>
        <v>300000</v>
      </c>
      <c r="H48" s="469">
        <f>'9.ведомства'!L688</f>
        <v>0</v>
      </c>
    </row>
    <row r="49" spans="1:8" ht="19.5" customHeight="1" x14ac:dyDescent="0.25">
      <c r="A49" s="591" t="s">
        <v>1208</v>
      </c>
      <c r="B49" s="592"/>
      <c r="C49" s="478">
        <f t="shared" ref="C49:F49" si="19">C50+C52</f>
        <v>1000000</v>
      </c>
      <c r="D49" s="478">
        <f t="shared" si="19"/>
        <v>0</v>
      </c>
      <c r="E49" s="468">
        <f t="shared" si="19"/>
        <v>0</v>
      </c>
      <c r="F49" s="468">
        <f t="shared" si="19"/>
        <v>0</v>
      </c>
      <c r="G49" s="468">
        <f>G50+G52</f>
        <v>1000000</v>
      </c>
      <c r="H49" s="468">
        <f>H50+H52</f>
        <v>0</v>
      </c>
    </row>
    <row r="50" spans="1:8" s="436" customFormat="1" ht="19.5" customHeight="1" x14ac:dyDescent="0.25">
      <c r="A50" s="276" t="s">
        <v>753</v>
      </c>
      <c r="B50" s="479" t="s">
        <v>25</v>
      </c>
      <c r="C50" s="480">
        <f t="shared" ref="C50:F50" si="20">C51</f>
        <v>900000</v>
      </c>
      <c r="D50" s="480">
        <f t="shared" si="20"/>
        <v>0</v>
      </c>
      <c r="E50" s="469">
        <f t="shared" si="20"/>
        <v>0</v>
      </c>
      <c r="F50" s="469">
        <f t="shared" si="20"/>
        <v>0</v>
      </c>
      <c r="G50" s="469">
        <f>G51</f>
        <v>900000</v>
      </c>
      <c r="H50" s="469">
        <f>H51</f>
        <v>0</v>
      </c>
    </row>
    <row r="51" spans="1:8" ht="19.5" customHeight="1" x14ac:dyDescent="0.25">
      <c r="A51" s="481" t="s">
        <v>115</v>
      </c>
      <c r="B51" s="482" t="s">
        <v>124</v>
      </c>
      <c r="C51" s="480">
        <f>'9.ведомства'!G99</f>
        <v>900000</v>
      </c>
      <c r="D51" s="480">
        <f>'9.ведомства'!H99</f>
        <v>0</v>
      </c>
      <c r="E51" s="469">
        <f>'9.ведомства'!I99</f>
        <v>0</v>
      </c>
      <c r="F51" s="469">
        <f>'9.ведомства'!J99</f>
        <v>0</v>
      </c>
      <c r="G51" s="469">
        <f>'9.ведомства'!K99</f>
        <v>900000</v>
      </c>
      <c r="H51" s="469">
        <f>'9.ведомства'!L99</f>
        <v>0</v>
      </c>
    </row>
    <row r="52" spans="1:8" s="436" customFormat="1" ht="21" customHeight="1" x14ac:dyDescent="0.25">
      <c r="A52" s="276" t="s">
        <v>753</v>
      </c>
      <c r="B52" s="479" t="s">
        <v>25</v>
      </c>
      <c r="C52" s="480">
        <f t="shared" ref="C52:F52" si="21">C53</f>
        <v>100000</v>
      </c>
      <c r="D52" s="480">
        <f t="shared" si="21"/>
        <v>0</v>
      </c>
      <c r="E52" s="469">
        <f t="shared" si="21"/>
        <v>0</v>
      </c>
      <c r="F52" s="469">
        <f t="shared" si="21"/>
        <v>0</v>
      </c>
      <c r="G52" s="469">
        <f>G53</f>
        <v>100000</v>
      </c>
      <c r="H52" s="469">
        <f>H53</f>
        <v>0</v>
      </c>
    </row>
    <row r="53" spans="1:8" ht="18" customHeight="1" x14ac:dyDescent="0.25">
      <c r="A53" s="481" t="s">
        <v>115</v>
      </c>
      <c r="B53" s="482" t="s">
        <v>124</v>
      </c>
      <c r="C53" s="480">
        <f>'9.ведомства'!G102</f>
        <v>100000</v>
      </c>
      <c r="D53" s="480">
        <f>'9.ведомства'!H102</f>
        <v>0</v>
      </c>
      <c r="E53" s="469">
        <f>'9.ведомства'!I102</f>
        <v>0</v>
      </c>
      <c r="F53" s="469">
        <f>'9.ведомства'!J102</f>
        <v>0</v>
      </c>
      <c r="G53" s="469">
        <f>'9.ведомства'!K102</f>
        <v>100000</v>
      </c>
      <c r="H53" s="469">
        <f>'9.ведомства'!L102</f>
        <v>0</v>
      </c>
    </row>
    <row r="54" spans="1:8" ht="24.95" customHeight="1" x14ac:dyDescent="0.25">
      <c r="A54" s="581" t="s">
        <v>1209</v>
      </c>
      <c r="B54" s="581"/>
      <c r="C54" s="478">
        <f t="shared" ref="C54:F55" si="22">C55</f>
        <v>500000</v>
      </c>
      <c r="D54" s="478">
        <f t="shared" si="22"/>
        <v>0</v>
      </c>
      <c r="E54" s="468">
        <f t="shared" si="22"/>
        <v>0</v>
      </c>
      <c r="F54" s="468">
        <f t="shared" si="22"/>
        <v>0</v>
      </c>
      <c r="G54" s="468">
        <f>G55</f>
        <v>500000</v>
      </c>
      <c r="H54" s="468">
        <f>H55</f>
        <v>0</v>
      </c>
    </row>
    <row r="55" spans="1:8" s="436" customFormat="1" ht="24.95" customHeight="1" x14ac:dyDescent="0.25">
      <c r="A55" s="276" t="s">
        <v>1104</v>
      </c>
      <c r="B55" s="483" t="s">
        <v>25</v>
      </c>
      <c r="C55" s="480">
        <f t="shared" si="22"/>
        <v>500000</v>
      </c>
      <c r="D55" s="480">
        <f t="shared" si="22"/>
        <v>0</v>
      </c>
      <c r="E55" s="469">
        <f t="shared" si="22"/>
        <v>0</v>
      </c>
      <c r="F55" s="469">
        <f t="shared" si="22"/>
        <v>0</v>
      </c>
      <c r="G55" s="469">
        <f>G56</f>
        <v>500000</v>
      </c>
      <c r="H55" s="469">
        <f>H56</f>
        <v>0</v>
      </c>
    </row>
    <row r="56" spans="1:8" ht="18.75" customHeight="1" x14ac:dyDescent="0.25">
      <c r="A56" s="481" t="s">
        <v>44</v>
      </c>
      <c r="B56" s="479" t="s">
        <v>61</v>
      </c>
      <c r="C56" s="480">
        <f>'9.ведомства'!G681</f>
        <v>500000</v>
      </c>
      <c r="D56" s="480">
        <f>'9.ведомства'!H681</f>
        <v>0</v>
      </c>
      <c r="E56" s="469">
        <f>'9.ведомства'!I681</f>
        <v>0</v>
      </c>
      <c r="F56" s="469">
        <f>'9.ведомства'!J681</f>
        <v>0</v>
      </c>
      <c r="G56" s="469">
        <f>'9.ведомства'!K681</f>
        <v>500000</v>
      </c>
      <c r="H56" s="469">
        <f>'9.ведомства'!L681</f>
        <v>0</v>
      </c>
    </row>
    <row r="57" spans="1:8" ht="24.95" customHeight="1" x14ac:dyDescent="0.25">
      <c r="A57" s="581" t="s">
        <v>1210</v>
      </c>
      <c r="B57" s="581"/>
      <c r="C57" s="478">
        <f t="shared" ref="C57:F58" si="23">C58</f>
        <v>1000000</v>
      </c>
      <c r="D57" s="478">
        <f t="shared" si="23"/>
        <v>0</v>
      </c>
      <c r="E57" s="468">
        <f t="shared" si="23"/>
        <v>0</v>
      </c>
      <c r="F57" s="468">
        <f t="shared" si="23"/>
        <v>0</v>
      </c>
      <c r="G57" s="468">
        <f>G58</f>
        <v>1000000</v>
      </c>
      <c r="H57" s="468">
        <f>H58</f>
        <v>0</v>
      </c>
    </row>
    <row r="58" spans="1:8" s="436" customFormat="1" ht="21" customHeight="1" x14ac:dyDescent="0.25">
      <c r="A58" s="276" t="s">
        <v>1064</v>
      </c>
      <c r="B58" s="479" t="s">
        <v>25</v>
      </c>
      <c r="C58" s="480">
        <f t="shared" si="23"/>
        <v>1000000</v>
      </c>
      <c r="D58" s="480">
        <f t="shared" si="23"/>
        <v>0</v>
      </c>
      <c r="E58" s="469">
        <f t="shared" si="23"/>
        <v>0</v>
      </c>
      <c r="F58" s="469">
        <f t="shared" si="23"/>
        <v>0</v>
      </c>
      <c r="G58" s="469">
        <f>G59</f>
        <v>1000000</v>
      </c>
      <c r="H58" s="469">
        <f>H59</f>
        <v>0</v>
      </c>
    </row>
    <row r="59" spans="1:8" ht="18" customHeight="1" x14ac:dyDescent="0.25">
      <c r="A59" s="481" t="s">
        <v>44</v>
      </c>
      <c r="B59" s="479" t="s">
        <v>61</v>
      </c>
      <c r="C59" s="480">
        <f>'9.ведомства'!G636</f>
        <v>1000000</v>
      </c>
      <c r="D59" s="480">
        <f>'9.ведомства'!H636</f>
        <v>0</v>
      </c>
      <c r="E59" s="469">
        <f>'9.ведомства'!I636</f>
        <v>0</v>
      </c>
      <c r="F59" s="469">
        <f>'9.ведомства'!J636</f>
        <v>0</v>
      </c>
      <c r="G59" s="469">
        <f>'9.ведомства'!K636</f>
        <v>1000000</v>
      </c>
      <c r="H59" s="469">
        <f>'9.ведомства'!L636</f>
        <v>0</v>
      </c>
    </row>
    <row r="60" spans="1:8" s="436" customFormat="1" ht="21" customHeight="1" x14ac:dyDescent="0.25">
      <c r="A60" s="581" t="s">
        <v>1211</v>
      </c>
      <c r="B60" s="581"/>
      <c r="C60" s="478">
        <f t="shared" ref="C60:F60" si="24">C61+C66</f>
        <v>408000</v>
      </c>
      <c r="D60" s="478">
        <f t="shared" si="24"/>
        <v>0</v>
      </c>
      <c r="E60" s="468">
        <f t="shared" si="24"/>
        <v>0</v>
      </c>
      <c r="F60" s="468">
        <f t="shared" si="24"/>
        <v>0</v>
      </c>
      <c r="G60" s="468">
        <f>G61+G66</f>
        <v>408000</v>
      </c>
      <c r="H60" s="468">
        <f>H61+H66</f>
        <v>0</v>
      </c>
    </row>
    <row r="61" spans="1:8" ht="29.25" customHeight="1" x14ac:dyDescent="0.25">
      <c r="A61" s="581" t="s">
        <v>1212</v>
      </c>
      <c r="B61" s="581"/>
      <c r="C61" s="478">
        <f t="shared" ref="C61:F61" si="25">C62+C64</f>
        <v>308000</v>
      </c>
      <c r="D61" s="478">
        <f t="shared" si="25"/>
        <v>0</v>
      </c>
      <c r="E61" s="468">
        <f t="shared" si="25"/>
        <v>0</v>
      </c>
      <c r="F61" s="468">
        <f t="shared" si="25"/>
        <v>0</v>
      </c>
      <c r="G61" s="468">
        <f>G62+G64</f>
        <v>308000</v>
      </c>
      <c r="H61" s="468">
        <f>H62+H64</f>
        <v>0</v>
      </c>
    </row>
    <row r="62" spans="1:8" s="436" customFormat="1" ht="21" customHeight="1" x14ac:dyDescent="0.25">
      <c r="A62" s="481" t="s">
        <v>774</v>
      </c>
      <c r="B62" s="479" t="s">
        <v>25</v>
      </c>
      <c r="C62" s="480">
        <f t="shared" ref="C62:F62" si="26">C63</f>
        <v>110000</v>
      </c>
      <c r="D62" s="480">
        <f t="shared" si="26"/>
        <v>0</v>
      </c>
      <c r="E62" s="469">
        <f t="shared" si="26"/>
        <v>0</v>
      </c>
      <c r="F62" s="469">
        <f t="shared" si="26"/>
        <v>0</v>
      </c>
      <c r="G62" s="469">
        <f>G63</f>
        <v>110000</v>
      </c>
      <c r="H62" s="469">
        <f>H63</f>
        <v>0</v>
      </c>
    </row>
    <row r="63" spans="1:8" ht="17.25" customHeight="1" x14ac:dyDescent="0.25">
      <c r="A63" s="481" t="s">
        <v>115</v>
      </c>
      <c r="B63" s="482" t="s">
        <v>124</v>
      </c>
      <c r="C63" s="480">
        <f>'9.ведомства'!G123</f>
        <v>110000</v>
      </c>
      <c r="D63" s="480">
        <f>'9.ведомства'!H123</f>
        <v>0</v>
      </c>
      <c r="E63" s="469">
        <f>'9.ведомства'!I123</f>
        <v>0</v>
      </c>
      <c r="F63" s="469">
        <f>'9.ведомства'!J123</f>
        <v>0</v>
      </c>
      <c r="G63" s="469">
        <f>'9.ведомства'!K123</f>
        <v>110000</v>
      </c>
      <c r="H63" s="469">
        <f>'9.ведомства'!L123</f>
        <v>0</v>
      </c>
    </row>
    <row r="64" spans="1:8" s="436" customFormat="1" ht="23.25" customHeight="1" x14ac:dyDescent="0.25">
      <c r="A64" s="481" t="s">
        <v>776</v>
      </c>
      <c r="B64" s="479" t="s">
        <v>25</v>
      </c>
      <c r="C64" s="480">
        <f t="shared" ref="C64:F64" si="27">C65</f>
        <v>198000</v>
      </c>
      <c r="D64" s="480">
        <f t="shared" si="27"/>
        <v>0</v>
      </c>
      <c r="E64" s="469">
        <f t="shared" si="27"/>
        <v>0</v>
      </c>
      <c r="F64" s="469">
        <f t="shared" si="27"/>
        <v>0</v>
      </c>
      <c r="G64" s="469">
        <f>G65</f>
        <v>198000</v>
      </c>
      <c r="H64" s="469">
        <f>H65</f>
        <v>0</v>
      </c>
    </row>
    <row r="65" spans="1:8" ht="19.5" customHeight="1" x14ac:dyDescent="0.25">
      <c r="A65" s="481" t="s">
        <v>115</v>
      </c>
      <c r="B65" s="482" t="s">
        <v>124</v>
      </c>
      <c r="C65" s="480">
        <f>'9.ведомства'!G126</f>
        <v>198000</v>
      </c>
      <c r="D65" s="480">
        <f>'9.ведомства'!H126</f>
        <v>0</v>
      </c>
      <c r="E65" s="469">
        <f>'9.ведомства'!I126</f>
        <v>0</v>
      </c>
      <c r="F65" s="469">
        <f>'9.ведомства'!J126</f>
        <v>0</v>
      </c>
      <c r="G65" s="469">
        <f>'9.ведомства'!K126</f>
        <v>198000</v>
      </c>
      <c r="H65" s="469">
        <f>'9.ведомства'!L126</f>
        <v>0</v>
      </c>
    </row>
    <row r="66" spans="1:8" ht="24.95" customHeight="1" x14ac:dyDescent="0.25">
      <c r="A66" s="581" t="s">
        <v>1213</v>
      </c>
      <c r="B66" s="581"/>
      <c r="C66" s="478">
        <f t="shared" ref="C66:F67" si="28">C67</f>
        <v>100000</v>
      </c>
      <c r="D66" s="478">
        <f t="shared" si="28"/>
        <v>0</v>
      </c>
      <c r="E66" s="468">
        <f t="shared" si="28"/>
        <v>0</v>
      </c>
      <c r="F66" s="468">
        <f t="shared" si="28"/>
        <v>0</v>
      </c>
      <c r="G66" s="468">
        <f>G67</f>
        <v>100000</v>
      </c>
      <c r="H66" s="468">
        <f>H67</f>
        <v>0</v>
      </c>
    </row>
    <row r="67" spans="1:8" s="436" customFormat="1" ht="21" customHeight="1" x14ac:dyDescent="0.25">
      <c r="A67" s="276" t="s">
        <v>780</v>
      </c>
      <c r="B67" s="479" t="s">
        <v>25</v>
      </c>
      <c r="C67" s="480">
        <f t="shared" si="28"/>
        <v>100000</v>
      </c>
      <c r="D67" s="480">
        <f t="shared" si="28"/>
        <v>0</v>
      </c>
      <c r="E67" s="469">
        <f t="shared" si="28"/>
        <v>0</v>
      </c>
      <c r="F67" s="469">
        <f t="shared" si="28"/>
        <v>0</v>
      </c>
      <c r="G67" s="469">
        <f>G68</f>
        <v>100000</v>
      </c>
      <c r="H67" s="469">
        <f>H68</f>
        <v>0</v>
      </c>
    </row>
    <row r="68" spans="1:8" ht="17.25" customHeight="1" x14ac:dyDescent="0.25">
      <c r="A68" s="481" t="s">
        <v>115</v>
      </c>
      <c r="B68" s="482" t="s">
        <v>124</v>
      </c>
      <c r="C68" s="480">
        <f>'9.ведомства'!G130</f>
        <v>100000</v>
      </c>
      <c r="D68" s="480">
        <f>'9.ведомства'!H130</f>
        <v>0</v>
      </c>
      <c r="E68" s="469">
        <f>'9.ведомства'!I130</f>
        <v>0</v>
      </c>
      <c r="F68" s="469">
        <f>'9.ведомства'!J130</f>
        <v>0</v>
      </c>
      <c r="G68" s="469">
        <f>'9.ведомства'!K130</f>
        <v>100000</v>
      </c>
      <c r="H68" s="469">
        <f>'9.ведомства'!L130</f>
        <v>0</v>
      </c>
    </row>
    <row r="69" spans="1:8" ht="20.25" customHeight="1" x14ac:dyDescent="0.25">
      <c r="A69" s="581" t="s">
        <v>1214</v>
      </c>
      <c r="B69" s="581"/>
      <c r="C69" s="478">
        <f t="shared" ref="C69:F69" si="29">C70+C89+C117+C144</f>
        <v>43938459.700000003</v>
      </c>
      <c r="D69" s="478">
        <f t="shared" si="29"/>
        <v>11400</v>
      </c>
      <c r="E69" s="468">
        <f t="shared" si="29"/>
        <v>0</v>
      </c>
      <c r="F69" s="468">
        <f t="shared" si="29"/>
        <v>0</v>
      </c>
      <c r="G69" s="468">
        <f>G70+G89+G117+G144</f>
        <v>43938459.700000003</v>
      </c>
      <c r="H69" s="468">
        <f>H70+H89+H117+H144</f>
        <v>11400</v>
      </c>
    </row>
    <row r="70" spans="1:8" ht="19.5" customHeight="1" x14ac:dyDescent="0.25">
      <c r="A70" s="581" t="s">
        <v>1215</v>
      </c>
      <c r="B70" s="581"/>
      <c r="C70" s="478">
        <f t="shared" ref="C70:F70" si="30">C71+C73+C75+C77+C79+C81+C83+C85+C87</f>
        <v>35579859.700000003</v>
      </c>
      <c r="D70" s="478">
        <f t="shared" si="30"/>
        <v>0</v>
      </c>
      <c r="E70" s="468">
        <f t="shared" si="30"/>
        <v>0</v>
      </c>
      <c r="F70" s="468">
        <f t="shared" si="30"/>
        <v>0</v>
      </c>
      <c r="G70" s="468">
        <f>G71+G73+G75+G77+G79+G81+G83+G85+G87</f>
        <v>35579859.700000003</v>
      </c>
      <c r="H70" s="468">
        <f>H71+H73+H75+H77+H79+H81+H83+H85+H87</f>
        <v>0</v>
      </c>
    </row>
    <row r="71" spans="1:8" s="436" customFormat="1" ht="19.5" customHeight="1" x14ac:dyDescent="0.25">
      <c r="A71" s="276" t="s">
        <v>1123</v>
      </c>
      <c r="B71" s="483" t="s">
        <v>27</v>
      </c>
      <c r="C71" s="480">
        <f t="shared" ref="C71:F71" si="31">C72</f>
        <v>8393693</v>
      </c>
      <c r="D71" s="480">
        <f t="shared" si="31"/>
        <v>0</v>
      </c>
      <c r="E71" s="469">
        <f t="shared" si="31"/>
        <v>0</v>
      </c>
      <c r="F71" s="469">
        <f t="shared" si="31"/>
        <v>0</v>
      </c>
      <c r="G71" s="469">
        <f>G72</f>
        <v>8393693</v>
      </c>
      <c r="H71" s="469">
        <f>H72</f>
        <v>0</v>
      </c>
    </row>
    <row r="72" spans="1:8" ht="19.5" customHeight="1" x14ac:dyDescent="0.25">
      <c r="A72" s="481" t="s">
        <v>4</v>
      </c>
      <c r="B72" s="479" t="s">
        <v>31</v>
      </c>
      <c r="C72" s="480">
        <f>'9.ведомства'!G784</f>
        <v>8393693</v>
      </c>
      <c r="D72" s="480">
        <f>'9.ведомства'!H784</f>
        <v>0</v>
      </c>
      <c r="E72" s="469">
        <f>'9.ведомства'!I784</f>
        <v>0</v>
      </c>
      <c r="F72" s="469">
        <f>'9.ведомства'!J784</f>
        <v>0</v>
      </c>
      <c r="G72" s="469">
        <f>'9.ведомства'!K784</f>
        <v>8393693</v>
      </c>
      <c r="H72" s="469">
        <f>'9.ведомства'!L784</f>
        <v>0</v>
      </c>
    </row>
    <row r="73" spans="1:8" s="436" customFormat="1" ht="19.5" customHeight="1" x14ac:dyDescent="0.25">
      <c r="A73" s="276" t="s">
        <v>1124</v>
      </c>
      <c r="B73" s="479" t="s">
        <v>24</v>
      </c>
      <c r="C73" s="480">
        <f t="shared" ref="C73:F73" si="32">C74</f>
        <v>139800</v>
      </c>
      <c r="D73" s="480">
        <f t="shared" si="32"/>
        <v>0</v>
      </c>
      <c r="E73" s="469">
        <f t="shared" si="32"/>
        <v>0</v>
      </c>
      <c r="F73" s="469">
        <f t="shared" si="32"/>
        <v>0</v>
      </c>
      <c r="G73" s="469">
        <f>G74</f>
        <v>139800</v>
      </c>
      <c r="H73" s="469">
        <f>H74</f>
        <v>0</v>
      </c>
    </row>
    <row r="74" spans="1:8" s="436" customFormat="1" ht="19.5" customHeight="1" x14ac:dyDescent="0.25">
      <c r="A74" s="481" t="s">
        <v>4</v>
      </c>
      <c r="B74" s="479" t="s">
        <v>31</v>
      </c>
      <c r="C74" s="480">
        <f>'9.ведомства'!G786</f>
        <v>139800</v>
      </c>
      <c r="D74" s="480">
        <f>'9.ведомства'!H786</f>
        <v>0</v>
      </c>
      <c r="E74" s="469">
        <f>'9.ведомства'!I786</f>
        <v>0</v>
      </c>
      <c r="F74" s="469">
        <f>'9.ведомства'!J786</f>
        <v>0</v>
      </c>
      <c r="G74" s="469">
        <f>'9.ведомства'!K786</f>
        <v>139800</v>
      </c>
      <c r="H74" s="469">
        <f>'9.ведомства'!L786</f>
        <v>0</v>
      </c>
    </row>
    <row r="75" spans="1:8" s="436" customFormat="1" ht="25.5" customHeight="1" x14ac:dyDescent="0.25">
      <c r="A75" s="276" t="s">
        <v>1125</v>
      </c>
      <c r="B75" s="483" t="s">
        <v>14</v>
      </c>
      <c r="C75" s="480">
        <f t="shared" ref="C75:F75" si="33">C76</f>
        <v>378400</v>
      </c>
      <c r="D75" s="480">
        <f t="shared" si="33"/>
        <v>0</v>
      </c>
      <c r="E75" s="469">
        <f t="shared" si="33"/>
        <v>0</v>
      </c>
      <c r="F75" s="469">
        <f t="shared" si="33"/>
        <v>0</v>
      </c>
      <c r="G75" s="469">
        <f>G76</f>
        <v>378400</v>
      </c>
      <c r="H75" s="469">
        <f>H76</f>
        <v>0</v>
      </c>
    </row>
    <row r="76" spans="1:8" ht="19.5" customHeight="1" x14ac:dyDescent="0.25">
      <c r="A76" s="481" t="s">
        <v>4</v>
      </c>
      <c r="B76" s="479" t="s">
        <v>31</v>
      </c>
      <c r="C76" s="480">
        <f>'9.ведомства'!G789</f>
        <v>378400</v>
      </c>
      <c r="D76" s="480">
        <f>'9.ведомства'!H789</f>
        <v>0</v>
      </c>
      <c r="E76" s="469">
        <f>'9.ведомства'!I789</f>
        <v>0</v>
      </c>
      <c r="F76" s="469">
        <f>'9.ведомства'!J789</f>
        <v>0</v>
      </c>
      <c r="G76" s="469">
        <f>'9.ведомства'!K789</f>
        <v>378400</v>
      </c>
      <c r="H76" s="469">
        <f>'9.ведомства'!L789</f>
        <v>0</v>
      </c>
    </row>
    <row r="77" spans="1:8" s="446" customFormat="1" ht="25.5" customHeight="1" x14ac:dyDescent="0.25">
      <c r="A77" s="276" t="s">
        <v>1128</v>
      </c>
      <c r="B77" s="479" t="s">
        <v>25</v>
      </c>
      <c r="C77" s="480">
        <f t="shared" ref="C77:F77" si="34">C78</f>
        <v>200000</v>
      </c>
      <c r="D77" s="480">
        <f t="shared" si="34"/>
        <v>0</v>
      </c>
      <c r="E77" s="469">
        <f t="shared" si="34"/>
        <v>0</v>
      </c>
      <c r="F77" s="469">
        <f t="shared" si="34"/>
        <v>0</v>
      </c>
      <c r="G77" s="469">
        <f>G78</f>
        <v>200000</v>
      </c>
      <c r="H77" s="469">
        <f>H78</f>
        <v>0</v>
      </c>
    </row>
    <row r="78" spans="1:8" ht="19.5" customHeight="1" x14ac:dyDescent="0.25">
      <c r="A78" s="481" t="s">
        <v>4</v>
      </c>
      <c r="B78" s="479" t="s">
        <v>31</v>
      </c>
      <c r="C78" s="480">
        <f>'9.ведомства'!G795</f>
        <v>200000</v>
      </c>
      <c r="D78" s="480">
        <f>'9.ведомства'!H795</f>
        <v>0</v>
      </c>
      <c r="E78" s="469">
        <f>'9.ведомства'!I795</f>
        <v>0</v>
      </c>
      <c r="F78" s="469">
        <f>'9.ведомства'!J795</f>
        <v>0</v>
      </c>
      <c r="G78" s="469">
        <f>'9.ведомства'!K795</f>
        <v>200000</v>
      </c>
      <c r="H78" s="469">
        <f>'9.ведомства'!L795</f>
        <v>0</v>
      </c>
    </row>
    <row r="79" spans="1:8" s="436" customFormat="1" ht="19.5" customHeight="1" x14ac:dyDescent="0.25">
      <c r="A79" s="276" t="s">
        <v>1131</v>
      </c>
      <c r="B79" s="479" t="s">
        <v>25</v>
      </c>
      <c r="C79" s="480">
        <f t="shared" ref="C79:F79" si="35">C80</f>
        <v>600000</v>
      </c>
      <c r="D79" s="480">
        <f t="shared" si="35"/>
        <v>0</v>
      </c>
      <c r="E79" s="469">
        <f t="shared" si="35"/>
        <v>0</v>
      </c>
      <c r="F79" s="469">
        <f t="shared" si="35"/>
        <v>0</v>
      </c>
      <c r="G79" s="469">
        <f>G80</f>
        <v>600000</v>
      </c>
      <c r="H79" s="469">
        <f>H80</f>
        <v>0</v>
      </c>
    </row>
    <row r="80" spans="1:8" ht="24.95" customHeight="1" x14ac:dyDescent="0.25">
      <c r="A80" s="481" t="s">
        <v>4</v>
      </c>
      <c r="B80" s="479" t="s">
        <v>31</v>
      </c>
      <c r="C80" s="480">
        <f>'9.ведомства'!G798</f>
        <v>600000</v>
      </c>
      <c r="D80" s="480">
        <f>'9.ведомства'!H798</f>
        <v>0</v>
      </c>
      <c r="E80" s="469">
        <f>'9.ведомства'!I798</f>
        <v>0</v>
      </c>
      <c r="F80" s="469">
        <f>'9.ведомства'!J798</f>
        <v>0</v>
      </c>
      <c r="G80" s="469">
        <f>'9.ведомства'!K798</f>
        <v>600000</v>
      </c>
      <c r="H80" s="469">
        <f>'9.ведомства'!L798</f>
        <v>0</v>
      </c>
    </row>
    <row r="81" spans="1:8" s="436" customFormat="1" ht="20.25" customHeight="1" x14ac:dyDescent="0.25">
      <c r="A81" s="276" t="s">
        <v>1134</v>
      </c>
      <c r="B81" s="479" t="s">
        <v>25</v>
      </c>
      <c r="C81" s="480">
        <f t="shared" ref="C81:F81" si="36">C82</f>
        <v>8240000</v>
      </c>
      <c r="D81" s="480">
        <f t="shared" si="36"/>
        <v>0</v>
      </c>
      <c r="E81" s="469">
        <f t="shared" si="36"/>
        <v>0</v>
      </c>
      <c r="F81" s="469">
        <f t="shared" si="36"/>
        <v>0</v>
      </c>
      <c r="G81" s="469">
        <f>G82</f>
        <v>8240000</v>
      </c>
      <c r="H81" s="469">
        <f>H82</f>
        <v>0</v>
      </c>
    </row>
    <row r="82" spans="1:8" ht="22.5" customHeight="1" x14ac:dyDescent="0.25">
      <c r="A82" s="481" t="s">
        <v>4</v>
      </c>
      <c r="B82" s="479" t="s">
        <v>31</v>
      </c>
      <c r="C82" s="480">
        <f>'9.ведомства'!G801</f>
        <v>8240000</v>
      </c>
      <c r="D82" s="480">
        <f>'9.ведомства'!H801</f>
        <v>0</v>
      </c>
      <c r="E82" s="469">
        <f>'9.ведомства'!I801</f>
        <v>0</v>
      </c>
      <c r="F82" s="469">
        <f>'9.ведомства'!J801</f>
        <v>0</v>
      </c>
      <c r="G82" s="469">
        <f>'9.ведомства'!K801</f>
        <v>8240000</v>
      </c>
      <c r="H82" s="469">
        <f>'9.ведомства'!L801</f>
        <v>0</v>
      </c>
    </row>
    <row r="83" spans="1:8" s="436" customFormat="1" ht="21" customHeight="1" x14ac:dyDescent="0.25">
      <c r="A83" s="276" t="s">
        <v>1136</v>
      </c>
      <c r="B83" s="479" t="s">
        <v>25</v>
      </c>
      <c r="C83" s="480">
        <f t="shared" ref="C83:F83" si="37">C84</f>
        <v>500000</v>
      </c>
      <c r="D83" s="480">
        <f t="shared" si="37"/>
        <v>0</v>
      </c>
      <c r="E83" s="469">
        <f t="shared" si="37"/>
        <v>0</v>
      </c>
      <c r="F83" s="469">
        <f t="shared" si="37"/>
        <v>0</v>
      </c>
      <c r="G83" s="469">
        <f>G84</f>
        <v>500000</v>
      </c>
      <c r="H83" s="469">
        <f>H84</f>
        <v>0</v>
      </c>
    </row>
    <row r="84" spans="1:8" ht="22.5" customHeight="1" x14ac:dyDescent="0.25">
      <c r="A84" s="481" t="s">
        <v>4</v>
      </c>
      <c r="B84" s="479" t="s">
        <v>31</v>
      </c>
      <c r="C84" s="480">
        <f>'9.ведомства'!G826</f>
        <v>500000</v>
      </c>
      <c r="D84" s="480">
        <f>'9.ведомства'!H826</f>
        <v>0</v>
      </c>
      <c r="E84" s="469">
        <f>'9.ведомства'!I826</f>
        <v>0</v>
      </c>
      <c r="F84" s="469">
        <f>'9.ведомства'!J826</f>
        <v>0</v>
      </c>
      <c r="G84" s="469">
        <f>'9.ведомства'!K826</f>
        <v>500000</v>
      </c>
      <c r="H84" s="469">
        <f>'9.ведомства'!L826</f>
        <v>0</v>
      </c>
    </row>
    <row r="85" spans="1:8" s="436" customFormat="1" ht="24" customHeight="1" x14ac:dyDescent="0.25">
      <c r="A85" s="276" t="s">
        <v>1140</v>
      </c>
      <c r="B85" s="483" t="s">
        <v>14</v>
      </c>
      <c r="C85" s="480">
        <f t="shared" ref="C85:F85" si="38">C86</f>
        <v>568100</v>
      </c>
      <c r="D85" s="480">
        <f t="shared" si="38"/>
        <v>0</v>
      </c>
      <c r="E85" s="469">
        <f t="shared" si="38"/>
        <v>0</v>
      </c>
      <c r="F85" s="469">
        <f t="shared" si="38"/>
        <v>0</v>
      </c>
      <c r="G85" s="469">
        <f>G86</f>
        <v>568100</v>
      </c>
      <c r="H85" s="469">
        <f>H86</f>
        <v>0</v>
      </c>
    </row>
    <row r="86" spans="1:8" ht="22.5" customHeight="1" x14ac:dyDescent="0.25">
      <c r="A86" s="481" t="s">
        <v>4</v>
      </c>
      <c r="B86" s="479" t="s">
        <v>31</v>
      </c>
      <c r="C86" s="480">
        <f>'9.ведомства'!G829</f>
        <v>568100</v>
      </c>
      <c r="D86" s="480">
        <f>'9.ведомства'!H829</f>
        <v>0</v>
      </c>
      <c r="E86" s="469">
        <f>'9.ведомства'!I829</f>
        <v>0</v>
      </c>
      <c r="F86" s="469">
        <f>'9.ведомства'!J829</f>
        <v>0</v>
      </c>
      <c r="G86" s="469">
        <f>'9.ведомства'!K829</f>
        <v>568100</v>
      </c>
      <c r="H86" s="469">
        <f>'9.ведомства'!L829</f>
        <v>0</v>
      </c>
    </row>
    <row r="87" spans="1:8" s="436" customFormat="1" ht="38.25" customHeight="1" x14ac:dyDescent="0.25">
      <c r="A87" s="276" t="s">
        <v>1142</v>
      </c>
      <c r="B87" s="483" t="s">
        <v>1141</v>
      </c>
      <c r="C87" s="480">
        <f t="shared" ref="C87:F87" si="39">C88</f>
        <v>16559866.699999999</v>
      </c>
      <c r="D87" s="480">
        <f t="shared" si="39"/>
        <v>0</v>
      </c>
      <c r="E87" s="469">
        <f t="shared" si="39"/>
        <v>0</v>
      </c>
      <c r="F87" s="469">
        <f t="shared" si="39"/>
        <v>0</v>
      </c>
      <c r="G87" s="469">
        <f>G88</f>
        <v>16559866.699999999</v>
      </c>
      <c r="H87" s="469">
        <f>H88</f>
        <v>0</v>
      </c>
    </row>
    <row r="88" spans="1:8" ht="18.75" customHeight="1" x14ac:dyDescent="0.25">
      <c r="A88" s="481" t="s">
        <v>4</v>
      </c>
      <c r="B88" s="479" t="s">
        <v>31</v>
      </c>
      <c r="C88" s="480">
        <f>'9.ведомства'!G831</f>
        <v>16559866.699999999</v>
      </c>
      <c r="D88" s="480">
        <f>'9.ведомства'!H831</f>
        <v>0</v>
      </c>
      <c r="E88" s="469">
        <f>'9.ведомства'!I831</f>
        <v>0</v>
      </c>
      <c r="F88" s="469">
        <f>'9.ведомства'!J831</f>
        <v>0</v>
      </c>
      <c r="G88" s="469">
        <f>'9.ведомства'!K831</f>
        <v>16559866.699999999</v>
      </c>
      <c r="H88" s="469">
        <f>'9.ведомства'!L831</f>
        <v>0</v>
      </c>
    </row>
    <row r="89" spans="1:8" ht="28.5" customHeight="1" x14ac:dyDescent="0.25">
      <c r="A89" s="581" t="s">
        <v>1216</v>
      </c>
      <c r="B89" s="581"/>
      <c r="C89" s="478">
        <f t="shared" ref="C89:F89" si="40">C90+C99+C103+C107+C112+C105</f>
        <v>4098500</v>
      </c>
      <c r="D89" s="478">
        <f t="shared" si="40"/>
        <v>11400</v>
      </c>
      <c r="E89" s="468">
        <f t="shared" si="40"/>
        <v>0</v>
      </c>
      <c r="F89" s="468">
        <f t="shared" si="40"/>
        <v>0</v>
      </c>
      <c r="G89" s="468">
        <f>G90+G99+G103+G107+G112+G105</f>
        <v>4098500</v>
      </c>
      <c r="H89" s="468">
        <f>H90+H99+H103+H107+H112+H105</f>
        <v>11400</v>
      </c>
    </row>
    <row r="90" spans="1:8" s="436" customFormat="1" ht="29.25" customHeight="1" x14ac:dyDescent="0.25">
      <c r="A90" s="276" t="s">
        <v>707</v>
      </c>
      <c r="B90" s="479" t="s">
        <v>700</v>
      </c>
      <c r="C90" s="480">
        <f t="shared" ref="C90:F90" si="41">SUM(C91:C98)</f>
        <v>2399400</v>
      </c>
      <c r="D90" s="480">
        <f t="shared" si="41"/>
        <v>0</v>
      </c>
      <c r="E90" s="469">
        <f t="shared" si="41"/>
        <v>0</v>
      </c>
      <c r="F90" s="469">
        <f t="shared" si="41"/>
        <v>0</v>
      </c>
      <c r="G90" s="469">
        <f>SUM(G91:G98)</f>
        <v>2399400</v>
      </c>
      <c r="H90" s="469">
        <f>SUM(H91:H98)</f>
        <v>0</v>
      </c>
    </row>
    <row r="91" spans="1:8" ht="18.75" customHeight="1" x14ac:dyDescent="0.25">
      <c r="A91" s="481" t="s">
        <v>115</v>
      </c>
      <c r="B91" s="482" t="s">
        <v>124</v>
      </c>
      <c r="C91" s="480">
        <f>'9.ведомства'!G32</f>
        <v>756500</v>
      </c>
      <c r="D91" s="480">
        <f>'9.ведомства'!H32</f>
        <v>0</v>
      </c>
      <c r="E91" s="469">
        <f>'9.ведомства'!I32</f>
        <v>0</v>
      </c>
      <c r="F91" s="469">
        <f>'9.ведомства'!J32</f>
        <v>0</v>
      </c>
      <c r="G91" s="469">
        <f>'9.ведомства'!K32</f>
        <v>756500</v>
      </c>
      <c r="H91" s="469">
        <f>'9.ведомства'!L32</f>
        <v>0</v>
      </c>
    </row>
    <row r="92" spans="1:8" ht="18.75" customHeight="1" x14ac:dyDescent="0.25">
      <c r="A92" s="481" t="s">
        <v>90</v>
      </c>
      <c r="B92" s="482" t="s">
        <v>96</v>
      </c>
      <c r="C92" s="480">
        <f>'9.ведомства'!G259</f>
        <v>693000</v>
      </c>
      <c r="D92" s="480">
        <f>'9.ведомства'!H259</f>
        <v>0</v>
      </c>
      <c r="E92" s="469">
        <f>'9.ведомства'!I259</f>
        <v>0</v>
      </c>
      <c r="F92" s="469">
        <f>'9.ведомства'!J259</f>
        <v>0</v>
      </c>
      <c r="G92" s="469">
        <f>'9.ведомства'!K259</f>
        <v>693000</v>
      </c>
      <c r="H92" s="469">
        <f>'9.ведомства'!L259</f>
        <v>0</v>
      </c>
    </row>
    <row r="93" spans="1:8" ht="18" customHeight="1" x14ac:dyDescent="0.25">
      <c r="A93" s="481" t="s">
        <v>70</v>
      </c>
      <c r="B93" s="482" t="s">
        <v>89</v>
      </c>
      <c r="C93" s="480">
        <f>'9.ведомства'!G306</f>
        <v>150000</v>
      </c>
      <c r="D93" s="480">
        <f>'9.ведомства'!H306</f>
        <v>0</v>
      </c>
      <c r="E93" s="469">
        <f>'9.ведомства'!I306</f>
        <v>0</v>
      </c>
      <c r="F93" s="469">
        <f>'9.ведомства'!J306</f>
        <v>0</v>
      </c>
      <c r="G93" s="469">
        <f>'9.ведомства'!K306</f>
        <v>150000</v>
      </c>
      <c r="H93" s="469">
        <f>'9.ведомства'!L306</f>
        <v>0</v>
      </c>
    </row>
    <row r="94" spans="1:8" ht="18" customHeight="1" x14ac:dyDescent="0.25">
      <c r="A94" s="481" t="s">
        <v>134</v>
      </c>
      <c r="B94" s="479" t="s">
        <v>69</v>
      </c>
      <c r="C94" s="480">
        <f>'9.ведомства'!G455</f>
        <v>56000</v>
      </c>
      <c r="D94" s="480">
        <f>'9.ведомства'!H455</f>
        <v>0</v>
      </c>
      <c r="E94" s="469">
        <f>'9.ведомства'!I455</f>
        <v>0</v>
      </c>
      <c r="F94" s="469">
        <f>'9.ведомства'!J455</f>
        <v>0</v>
      </c>
      <c r="G94" s="469">
        <f>'9.ведомства'!K455</f>
        <v>56000</v>
      </c>
      <c r="H94" s="469">
        <f>'9.ведомства'!L455</f>
        <v>0</v>
      </c>
    </row>
    <row r="95" spans="1:8" ht="18" customHeight="1" x14ac:dyDescent="0.25">
      <c r="A95" s="481" t="s">
        <v>44</v>
      </c>
      <c r="B95" s="479" t="s">
        <v>61</v>
      </c>
      <c r="C95" s="480">
        <f>'9.ведомства'!G559</f>
        <v>186900</v>
      </c>
      <c r="D95" s="480">
        <f>'9.ведомства'!H559</f>
        <v>0</v>
      </c>
      <c r="E95" s="469">
        <f>'9.ведомства'!I559</f>
        <v>0</v>
      </c>
      <c r="F95" s="469">
        <f>'9.ведомства'!J559</f>
        <v>0</v>
      </c>
      <c r="G95" s="469">
        <f>'9.ведомства'!K559</f>
        <v>186900</v>
      </c>
      <c r="H95" s="469">
        <f>'9.ведомства'!L559</f>
        <v>0</v>
      </c>
    </row>
    <row r="96" spans="1:8" ht="18" customHeight="1" x14ac:dyDescent="0.25">
      <c r="A96" s="481" t="s">
        <v>37</v>
      </c>
      <c r="B96" s="482" t="s">
        <v>43</v>
      </c>
      <c r="C96" s="480">
        <f>'9.ведомства'!G722</f>
        <v>79000</v>
      </c>
      <c r="D96" s="480">
        <f>'9.ведомства'!H722</f>
        <v>0</v>
      </c>
      <c r="E96" s="469">
        <f>'9.ведомства'!I722</f>
        <v>0</v>
      </c>
      <c r="F96" s="469">
        <f>'9.ведомства'!J722</f>
        <v>0</v>
      </c>
      <c r="G96" s="469">
        <f>'9.ведомства'!K722</f>
        <v>79000</v>
      </c>
      <c r="H96" s="469">
        <f>'9.ведомства'!L722</f>
        <v>0</v>
      </c>
    </row>
    <row r="97" spans="1:8" ht="18" customHeight="1" x14ac:dyDescent="0.25">
      <c r="A97" s="481" t="s">
        <v>32</v>
      </c>
      <c r="B97" s="482" t="s">
        <v>36</v>
      </c>
      <c r="C97" s="480">
        <f>'9.ведомства'!G759</f>
        <v>90000</v>
      </c>
      <c r="D97" s="480">
        <f>'9.ведомства'!H759</f>
        <v>0</v>
      </c>
      <c r="E97" s="469">
        <f>'9.ведомства'!I759</f>
        <v>0</v>
      </c>
      <c r="F97" s="469">
        <f>'9.ведомства'!J759</f>
        <v>0</v>
      </c>
      <c r="G97" s="469">
        <f>'9.ведомства'!K759</f>
        <v>90000</v>
      </c>
      <c r="H97" s="469">
        <f>'9.ведомства'!L759</f>
        <v>0</v>
      </c>
    </row>
    <row r="98" spans="1:8" ht="18" customHeight="1" x14ac:dyDescent="0.25">
      <c r="A98" s="481" t="s">
        <v>4</v>
      </c>
      <c r="B98" s="479" t="s">
        <v>31</v>
      </c>
      <c r="C98" s="480">
        <f>'9.ведомства'!G806</f>
        <v>388000</v>
      </c>
      <c r="D98" s="480">
        <f>'9.ведомства'!H806</f>
        <v>0</v>
      </c>
      <c r="E98" s="469">
        <f>'9.ведомства'!I806</f>
        <v>0</v>
      </c>
      <c r="F98" s="469">
        <f>'9.ведомства'!J806</f>
        <v>0</v>
      </c>
      <c r="G98" s="469">
        <f>'9.ведомства'!K806</f>
        <v>388000</v>
      </c>
      <c r="H98" s="469">
        <f>'9.ведомства'!L806</f>
        <v>0</v>
      </c>
    </row>
    <row r="99" spans="1:8" s="436" customFormat="1" ht="30" customHeight="1" x14ac:dyDescent="0.25">
      <c r="A99" s="276" t="s">
        <v>708</v>
      </c>
      <c r="B99" s="479" t="s">
        <v>700</v>
      </c>
      <c r="C99" s="480">
        <f t="shared" ref="C99:F99" si="42">SUM(C100:C102)</f>
        <v>308100</v>
      </c>
      <c r="D99" s="480">
        <f t="shared" si="42"/>
        <v>0</v>
      </c>
      <c r="E99" s="469">
        <f t="shared" si="42"/>
        <v>0</v>
      </c>
      <c r="F99" s="469">
        <f t="shared" si="42"/>
        <v>0</v>
      </c>
      <c r="G99" s="469">
        <f>SUM(G100:G102)</f>
        <v>308100</v>
      </c>
      <c r="H99" s="469">
        <f>SUM(H100:H102)</f>
        <v>0</v>
      </c>
    </row>
    <row r="100" spans="1:8" ht="19.5" customHeight="1" x14ac:dyDescent="0.25">
      <c r="A100" s="481" t="s">
        <v>115</v>
      </c>
      <c r="B100" s="482" t="s">
        <v>124</v>
      </c>
      <c r="C100" s="480">
        <f>'9.ведомства'!G35</f>
        <v>250000</v>
      </c>
      <c r="D100" s="480">
        <f>'9.ведомства'!H35</f>
        <v>0</v>
      </c>
      <c r="E100" s="469">
        <f>'9.ведомства'!I35</f>
        <v>0</v>
      </c>
      <c r="F100" s="469">
        <f>'9.ведомства'!J35</f>
        <v>0</v>
      </c>
      <c r="G100" s="469">
        <f>'9.ведомства'!K35</f>
        <v>250000</v>
      </c>
      <c r="H100" s="469">
        <f>'9.ведомства'!L35</f>
        <v>0</v>
      </c>
    </row>
    <row r="101" spans="1:8" ht="19.5" customHeight="1" x14ac:dyDescent="0.25">
      <c r="A101" s="481" t="s">
        <v>90</v>
      </c>
      <c r="B101" s="482" t="s">
        <v>96</v>
      </c>
      <c r="C101" s="480">
        <f>'9.ведомства'!G262</f>
        <v>45000</v>
      </c>
      <c r="D101" s="480">
        <f>'9.ведомства'!H262</f>
        <v>0</v>
      </c>
      <c r="E101" s="469">
        <f>'9.ведомства'!I262</f>
        <v>0</v>
      </c>
      <c r="F101" s="469">
        <f>'9.ведомства'!J262</f>
        <v>0</v>
      </c>
      <c r="G101" s="469">
        <f>'9.ведомства'!K262</f>
        <v>45000</v>
      </c>
      <c r="H101" s="469">
        <f>'9.ведомства'!L262</f>
        <v>0</v>
      </c>
    </row>
    <row r="102" spans="1:8" ht="19.5" customHeight="1" x14ac:dyDescent="0.25">
      <c r="A102" s="481" t="s">
        <v>44</v>
      </c>
      <c r="B102" s="479" t="s">
        <v>61</v>
      </c>
      <c r="C102" s="480">
        <f>'9.ведомства'!G561</f>
        <v>13100</v>
      </c>
      <c r="D102" s="480">
        <f>'9.ведомства'!H561</f>
        <v>0</v>
      </c>
      <c r="E102" s="469">
        <f>'9.ведомства'!I561</f>
        <v>0</v>
      </c>
      <c r="F102" s="469">
        <f>'9.ведомства'!J561</f>
        <v>0</v>
      </c>
      <c r="G102" s="469">
        <f>'9.ведомства'!K561</f>
        <v>13100</v>
      </c>
      <c r="H102" s="469">
        <f>'9.ведомства'!L561</f>
        <v>0</v>
      </c>
    </row>
    <row r="103" spans="1:8" ht="25.5" customHeight="1" x14ac:dyDescent="0.25">
      <c r="A103" s="276" t="s">
        <v>760</v>
      </c>
      <c r="B103" s="483" t="s">
        <v>111</v>
      </c>
      <c r="C103" s="480">
        <f t="shared" ref="C103:F103" si="43">C104</f>
        <v>11400</v>
      </c>
      <c r="D103" s="480">
        <f t="shared" si="43"/>
        <v>11400</v>
      </c>
      <c r="E103" s="469">
        <f t="shared" si="43"/>
        <v>0</v>
      </c>
      <c r="F103" s="469">
        <f t="shared" si="43"/>
        <v>0</v>
      </c>
      <c r="G103" s="469">
        <f>G104</f>
        <v>11400</v>
      </c>
      <c r="H103" s="469">
        <f>H104</f>
        <v>11400</v>
      </c>
    </row>
    <row r="104" spans="1:8" ht="17.25" customHeight="1" x14ac:dyDescent="0.25">
      <c r="A104" s="481" t="s">
        <v>115</v>
      </c>
      <c r="B104" s="482" t="s">
        <v>124</v>
      </c>
      <c r="C104" s="480">
        <f>'9.ведомства'!G109</f>
        <v>11400</v>
      </c>
      <c r="D104" s="480">
        <f>'9.ведомства'!H109</f>
        <v>11400</v>
      </c>
      <c r="E104" s="469">
        <f>'9.ведомства'!I109</f>
        <v>0</v>
      </c>
      <c r="F104" s="469">
        <f>'9.ведомства'!J109</f>
        <v>0</v>
      </c>
      <c r="G104" s="469">
        <f>'9.ведомства'!K109</f>
        <v>11400</v>
      </c>
      <c r="H104" s="469">
        <f>'9.ведомства'!L109</f>
        <v>11400</v>
      </c>
    </row>
    <row r="105" spans="1:8" ht="39" customHeight="1" x14ac:dyDescent="0.25">
      <c r="A105" s="483" t="s">
        <v>761</v>
      </c>
      <c r="B105" s="483" t="s">
        <v>762</v>
      </c>
      <c r="C105" s="480">
        <f t="shared" ref="C105:F105" si="44">C106</f>
        <v>600</v>
      </c>
      <c r="D105" s="480">
        <f t="shared" si="44"/>
        <v>0</v>
      </c>
      <c r="E105" s="469">
        <f t="shared" si="44"/>
        <v>0</v>
      </c>
      <c r="F105" s="469">
        <f t="shared" si="44"/>
        <v>0</v>
      </c>
      <c r="G105" s="469">
        <f>G106</f>
        <v>600</v>
      </c>
      <c r="H105" s="469">
        <f>H106</f>
        <v>0</v>
      </c>
    </row>
    <row r="106" spans="1:8" s="436" customFormat="1" ht="18.75" customHeight="1" x14ac:dyDescent="0.25">
      <c r="A106" s="481" t="s">
        <v>115</v>
      </c>
      <c r="B106" s="482" t="s">
        <v>124</v>
      </c>
      <c r="C106" s="480">
        <f>'9.ведомства'!G111</f>
        <v>600</v>
      </c>
      <c r="D106" s="480">
        <f>'9.ведомства'!H111</f>
        <v>0</v>
      </c>
      <c r="E106" s="469">
        <f>'9.ведомства'!I111</f>
        <v>0</v>
      </c>
      <c r="F106" s="469">
        <f>'9.ведомства'!J111</f>
        <v>0</v>
      </c>
      <c r="G106" s="469">
        <f>'9.ведомства'!K111</f>
        <v>600</v>
      </c>
      <c r="H106" s="469">
        <f>'9.ведомства'!L111</f>
        <v>0</v>
      </c>
    </row>
    <row r="107" spans="1:8" s="436" customFormat="1" ht="30" customHeight="1" x14ac:dyDescent="0.25">
      <c r="A107" s="276" t="s">
        <v>709</v>
      </c>
      <c r="B107" s="479" t="s">
        <v>700</v>
      </c>
      <c r="C107" s="480">
        <f t="shared" ref="C107:F107" si="45">SUM(C108:C111)</f>
        <v>253000</v>
      </c>
      <c r="D107" s="480">
        <f t="shared" si="45"/>
        <v>0</v>
      </c>
      <c r="E107" s="469">
        <f t="shared" si="45"/>
        <v>0</v>
      </c>
      <c r="F107" s="469">
        <f t="shared" si="45"/>
        <v>0</v>
      </c>
      <c r="G107" s="469">
        <f>SUM(G108:G111)</f>
        <v>253000</v>
      </c>
      <c r="H107" s="469">
        <f>SUM(H108:H111)</f>
        <v>0</v>
      </c>
    </row>
    <row r="108" spans="1:8" ht="19.5" customHeight="1" x14ac:dyDescent="0.25">
      <c r="A108" s="481" t="s">
        <v>115</v>
      </c>
      <c r="B108" s="482" t="s">
        <v>124</v>
      </c>
      <c r="C108" s="480">
        <f>'9.ведомства'!G38</f>
        <v>130000</v>
      </c>
      <c r="D108" s="480">
        <f>'9.ведомства'!H38</f>
        <v>0</v>
      </c>
      <c r="E108" s="469">
        <f>'9.ведомства'!I38</f>
        <v>0</v>
      </c>
      <c r="F108" s="469">
        <f>'9.ведомства'!J38</f>
        <v>0</v>
      </c>
      <c r="G108" s="469">
        <f>'9.ведомства'!K38</f>
        <v>130000</v>
      </c>
      <c r="H108" s="469">
        <f>'9.ведомства'!L38</f>
        <v>0</v>
      </c>
    </row>
    <row r="109" spans="1:8" ht="20.25" customHeight="1" x14ac:dyDescent="0.25">
      <c r="A109" s="481" t="s">
        <v>90</v>
      </c>
      <c r="B109" s="482" t="s">
        <v>96</v>
      </c>
      <c r="C109" s="480">
        <f>'9.ведомства'!G265</f>
        <v>40000</v>
      </c>
      <c r="D109" s="480">
        <f>'9.ведомства'!H265</f>
        <v>0</v>
      </c>
      <c r="E109" s="469">
        <f>'9.ведомства'!I265</f>
        <v>0</v>
      </c>
      <c r="F109" s="469">
        <f>'9.ведомства'!J265</f>
        <v>0</v>
      </c>
      <c r="G109" s="469">
        <f>'9.ведомства'!K265</f>
        <v>40000</v>
      </c>
      <c r="H109" s="469">
        <f>'9.ведомства'!L265</f>
        <v>0</v>
      </c>
    </row>
    <row r="110" spans="1:8" ht="16.5" customHeight="1" x14ac:dyDescent="0.25">
      <c r="A110" s="481" t="s">
        <v>136</v>
      </c>
      <c r="B110" s="482" t="s">
        <v>43</v>
      </c>
      <c r="C110" s="480">
        <f>'9.ведомства'!G724</f>
        <v>71000</v>
      </c>
      <c r="D110" s="480">
        <f>'9.ведомства'!H724</f>
        <v>0</v>
      </c>
      <c r="E110" s="469">
        <f>'9.ведомства'!I724</f>
        <v>0</v>
      </c>
      <c r="F110" s="469">
        <f>'9.ведомства'!J724</f>
        <v>0</v>
      </c>
      <c r="G110" s="469">
        <f>'9.ведомства'!K724</f>
        <v>71000</v>
      </c>
      <c r="H110" s="469">
        <f>'9.ведомства'!L724</f>
        <v>0</v>
      </c>
    </row>
    <row r="111" spans="1:8" ht="19.5" customHeight="1" x14ac:dyDescent="0.25">
      <c r="A111" s="481" t="s">
        <v>4</v>
      </c>
      <c r="B111" s="479" t="s">
        <v>31</v>
      </c>
      <c r="C111" s="480">
        <f>'9.ведомства'!G808</f>
        <v>12000</v>
      </c>
      <c r="D111" s="480">
        <f>'9.ведомства'!H808</f>
        <v>0</v>
      </c>
      <c r="E111" s="469">
        <f>'9.ведомства'!I808</f>
        <v>0</v>
      </c>
      <c r="F111" s="469">
        <f>'9.ведомства'!J808</f>
        <v>0</v>
      </c>
      <c r="G111" s="469">
        <f>'9.ведомства'!K808</f>
        <v>12000</v>
      </c>
      <c r="H111" s="469">
        <f>'9.ведомства'!L808</f>
        <v>0</v>
      </c>
    </row>
    <row r="112" spans="1:8" ht="27" customHeight="1" x14ac:dyDescent="0.25">
      <c r="A112" s="276" t="s">
        <v>710</v>
      </c>
      <c r="B112" s="479" t="s">
        <v>700</v>
      </c>
      <c r="C112" s="480">
        <f t="shared" ref="C112:F112" si="46">SUM(C113:C116)</f>
        <v>1126000</v>
      </c>
      <c r="D112" s="480">
        <f t="shared" si="46"/>
        <v>0</v>
      </c>
      <c r="E112" s="469">
        <f t="shared" si="46"/>
        <v>0</v>
      </c>
      <c r="F112" s="469">
        <f t="shared" si="46"/>
        <v>0</v>
      </c>
      <c r="G112" s="469">
        <f>SUM(G113:G116)</f>
        <v>1126000</v>
      </c>
      <c r="H112" s="469">
        <f>SUM(H113:H116)</f>
        <v>0</v>
      </c>
    </row>
    <row r="113" spans="1:8" ht="21" customHeight="1" x14ac:dyDescent="0.25">
      <c r="A113" s="481" t="s">
        <v>115</v>
      </c>
      <c r="B113" s="482" t="s">
        <v>124</v>
      </c>
      <c r="C113" s="480">
        <f>'9.ведомства'!G41</f>
        <v>560000</v>
      </c>
      <c r="D113" s="480">
        <f>'9.ведомства'!H41</f>
        <v>0</v>
      </c>
      <c r="E113" s="469">
        <f>'9.ведомства'!I41</f>
        <v>0</v>
      </c>
      <c r="F113" s="469">
        <f>'9.ведомства'!J41</f>
        <v>0</v>
      </c>
      <c r="G113" s="469">
        <f>'9.ведомства'!K41</f>
        <v>560000</v>
      </c>
      <c r="H113" s="469">
        <f>'9.ведомства'!L41</f>
        <v>0</v>
      </c>
    </row>
    <row r="114" spans="1:8" ht="21.75" customHeight="1" x14ac:dyDescent="0.25">
      <c r="A114" s="481" t="s">
        <v>90</v>
      </c>
      <c r="B114" s="482" t="s">
        <v>96</v>
      </c>
      <c r="C114" s="480">
        <f>'9.ведомства'!G268</f>
        <v>422000</v>
      </c>
      <c r="D114" s="480">
        <f>'9.ведомства'!H268</f>
        <v>0</v>
      </c>
      <c r="E114" s="469">
        <f>'9.ведомства'!I268</f>
        <v>0</v>
      </c>
      <c r="F114" s="469">
        <f>'9.ведомства'!J268</f>
        <v>0</v>
      </c>
      <c r="G114" s="469">
        <f>'9.ведомства'!K268</f>
        <v>422000</v>
      </c>
      <c r="H114" s="469">
        <f>'9.ведомства'!L268</f>
        <v>0</v>
      </c>
    </row>
    <row r="115" spans="1:8" ht="19.5" customHeight="1" x14ac:dyDescent="0.25">
      <c r="A115" s="481" t="s">
        <v>134</v>
      </c>
      <c r="B115" s="479" t="s">
        <v>69</v>
      </c>
      <c r="C115" s="480">
        <f>'9.ведомства'!G519</f>
        <v>84000</v>
      </c>
      <c r="D115" s="480">
        <f>'9.ведомства'!H519</f>
        <v>0</v>
      </c>
      <c r="E115" s="469">
        <f>'9.ведомства'!I519</f>
        <v>0</v>
      </c>
      <c r="F115" s="469">
        <f>'9.ведомства'!J519</f>
        <v>0</v>
      </c>
      <c r="G115" s="469">
        <f>'9.ведомства'!K519</f>
        <v>84000</v>
      </c>
      <c r="H115" s="469">
        <f>'9.ведомства'!L519</f>
        <v>0</v>
      </c>
    </row>
    <row r="116" spans="1:8" ht="19.5" customHeight="1" x14ac:dyDescent="0.25">
      <c r="A116" s="481" t="s">
        <v>32</v>
      </c>
      <c r="B116" s="482" t="s">
        <v>36</v>
      </c>
      <c r="C116" s="480">
        <f>'9.ведомства'!G761</f>
        <v>60000</v>
      </c>
      <c r="D116" s="480">
        <f>'9.ведомства'!H761</f>
        <v>0</v>
      </c>
      <c r="E116" s="469">
        <f>'9.ведомства'!I761</f>
        <v>0</v>
      </c>
      <c r="F116" s="469">
        <f>'9.ведомства'!J761</f>
        <v>0</v>
      </c>
      <c r="G116" s="469">
        <f>'9.ведомства'!K761</f>
        <v>60000</v>
      </c>
      <c r="H116" s="469">
        <f>'9.ведомства'!L761</f>
        <v>0</v>
      </c>
    </row>
    <row r="117" spans="1:8" ht="27.75" customHeight="1" x14ac:dyDescent="0.25">
      <c r="A117" s="581" t="s">
        <v>1217</v>
      </c>
      <c r="B117" s="581"/>
      <c r="C117" s="478">
        <f t="shared" ref="C117:F117" si="47">C118+C127+C134+C137</f>
        <v>4118100</v>
      </c>
      <c r="D117" s="478">
        <f t="shared" si="47"/>
        <v>0</v>
      </c>
      <c r="E117" s="468">
        <f t="shared" si="47"/>
        <v>0</v>
      </c>
      <c r="F117" s="468">
        <f t="shared" si="47"/>
        <v>0</v>
      </c>
      <c r="G117" s="468">
        <f>G118+G127+G134+G137</f>
        <v>4118100</v>
      </c>
      <c r="H117" s="468">
        <f>H118+H127+H134+H137</f>
        <v>0</v>
      </c>
    </row>
    <row r="118" spans="1:8" ht="29.25" customHeight="1" x14ac:dyDescent="0.25">
      <c r="A118" s="276" t="s">
        <v>725</v>
      </c>
      <c r="B118" s="479" t="s">
        <v>720</v>
      </c>
      <c r="C118" s="480">
        <f t="shared" ref="C118:F118" si="48">SUM(C119:C126)</f>
        <v>1468100</v>
      </c>
      <c r="D118" s="480">
        <f t="shared" si="48"/>
        <v>0</v>
      </c>
      <c r="E118" s="469">
        <f t="shared" si="48"/>
        <v>0</v>
      </c>
      <c r="F118" s="469">
        <f t="shared" si="48"/>
        <v>0</v>
      </c>
      <c r="G118" s="469">
        <f>SUM(G119:G126)</f>
        <v>1468100</v>
      </c>
      <c r="H118" s="469">
        <f>SUM(H119:H126)</f>
        <v>0</v>
      </c>
    </row>
    <row r="119" spans="1:8" ht="19.5" customHeight="1" x14ac:dyDescent="0.25">
      <c r="A119" s="481" t="s">
        <v>115</v>
      </c>
      <c r="B119" s="482" t="s">
        <v>124</v>
      </c>
      <c r="C119" s="480">
        <f>'9.ведомства'!G45</f>
        <v>400000</v>
      </c>
      <c r="D119" s="480">
        <f>'9.ведомства'!H45</f>
        <v>0</v>
      </c>
      <c r="E119" s="469">
        <f>'9.ведомства'!I45</f>
        <v>0</v>
      </c>
      <c r="F119" s="469">
        <f>'9.ведомства'!J45</f>
        <v>0</v>
      </c>
      <c r="G119" s="469">
        <f>'9.ведомства'!K45</f>
        <v>400000</v>
      </c>
      <c r="H119" s="469">
        <f>'9.ведомства'!L45</f>
        <v>0</v>
      </c>
    </row>
    <row r="120" spans="1:8" ht="24.95" customHeight="1" x14ac:dyDescent="0.25">
      <c r="A120" s="481" t="s">
        <v>90</v>
      </c>
      <c r="B120" s="482" t="s">
        <v>96</v>
      </c>
      <c r="C120" s="480">
        <f>'9.ведомства'!G272</f>
        <v>125000</v>
      </c>
      <c r="D120" s="480">
        <f>'9.ведомства'!H272</f>
        <v>0</v>
      </c>
      <c r="E120" s="469">
        <f>'9.ведомства'!I272</f>
        <v>0</v>
      </c>
      <c r="F120" s="469">
        <f>'9.ведомства'!J272</f>
        <v>0</v>
      </c>
      <c r="G120" s="469">
        <f>'9.ведомства'!K272</f>
        <v>125000</v>
      </c>
      <c r="H120" s="469">
        <f>'9.ведомства'!L272</f>
        <v>0</v>
      </c>
    </row>
    <row r="121" spans="1:8" ht="24.95" customHeight="1" x14ac:dyDescent="0.25">
      <c r="A121" s="481" t="s">
        <v>70</v>
      </c>
      <c r="B121" s="482" t="s">
        <v>89</v>
      </c>
      <c r="C121" s="480">
        <f>'9.ведомства'!G310</f>
        <v>204000</v>
      </c>
      <c r="D121" s="480">
        <f>'9.ведомства'!H310</f>
        <v>0</v>
      </c>
      <c r="E121" s="469">
        <f>'9.ведомства'!I310</f>
        <v>0</v>
      </c>
      <c r="F121" s="469">
        <f>'9.ведомства'!J310</f>
        <v>0</v>
      </c>
      <c r="G121" s="469">
        <f>'9.ведомства'!K310</f>
        <v>204000</v>
      </c>
      <c r="H121" s="469">
        <f>'9.ведомства'!L310</f>
        <v>0</v>
      </c>
    </row>
    <row r="122" spans="1:8" ht="23.25" customHeight="1" x14ac:dyDescent="0.25">
      <c r="A122" s="481" t="s">
        <v>134</v>
      </c>
      <c r="B122" s="479" t="s">
        <v>69</v>
      </c>
      <c r="C122" s="480">
        <f>'9.ведомства'!G459</f>
        <v>100000</v>
      </c>
      <c r="D122" s="480">
        <f>'9.ведомства'!H459</f>
        <v>0</v>
      </c>
      <c r="E122" s="469">
        <f>'9.ведомства'!I459</f>
        <v>0</v>
      </c>
      <c r="F122" s="469">
        <f>'9.ведомства'!J459</f>
        <v>0</v>
      </c>
      <c r="G122" s="469">
        <f>'9.ведомства'!K459</f>
        <v>100000</v>
      </c>
      <c r="H122" s="469">
        <f>'9.ведомства'!L459</f>
        <v>0</v>
      </c>
    </row>
    <row r="123" spans="1:8" ht="24.95" customHeight="1" x14ac:dyDescent="0.25">
      <c r="A123" s="481" t="s">
        <v>44</v>
      </c>
      <c r="B123" s="479" t="s">
        <v>61</v>
      </c>
      <c r="C123" s="480">
        <f>'9.ведомства'!G565</f>
        <v>230000</v>
      </c>
      <c r="D123" s="480">
        <f>'9.ведомства'!H565</f>
        <v>0</v>
      </c>
      <c r="E123" s="469">
        <f>'9.ведомства'!I565</f>
        <v>0</v>
      </c>
      <c r="F123" s="469">
        <f>'9.ведомства'!J565</f>
        <v>0</v>
      </c>
      <c r="G123" s="469">
        <f>'9.ведомства'!K565</f>
        <v>230000</v>
      </c>
      <c r="H123" s="469">
        <f>'9.ведомства'!L565</f>
        <v>0</v>
      </c>
    </row>
    <row r="124" spans="1:8" ht="24.95" customHeight="1" x14ac:dyDescent="0.25">
      <c r="A124" s="481" t="s">
        <v>136</v>
      </c>
      <c r="B124" s="482" t="s">
        <v>43</v>
      </c>
      <c r="C124" s="480">
        <f>'9.ведомства'!G728</f>
        <v>156400</v>
      </c>
      <c r="D124" s="480">
        <f>'9.ведомства'!H728</f>
        <v>0</v>
      </c>
      <c r="E124" s="469">
        <f>'9.ведомства'!I728</f>
        <v>0</v>
      </c>
      <c r="F124" s="469">
        <f>'9.ведомства'!J728</f>
        <v>0</v>
      </c>
      <c r="G124" s="469">
        <f>'9.ведомства'!K728</f>
        <v>156400</v>
      </c>
      <c r="H124" s="469">
        <f>'9.ведомства'!L728</f>
        <v>0</v>
      </c>
    </row>
    <row r="125" spans="1:8" ht="20.25" customHeight="1" x14ac:dyDescent="0.25">
      <c r="A125" s="481" t="s">
        <v>32</v>
      </c>
      <c r="B125" s="482" t="s">
        <v>36</v>
      </c>
      <c r="C125" s="480">
        <f>'9.ведомства'!G765</f>
        <v>163000</v>
      </c>
      <c r="D125" s="480">
        <f>'9.ведомства'!H765</f>
        <v>0</v>
      </c>
      <c r="E125" s="469">
        <f>'9.ведомства'!I765</f>
        <v>0</v>
      </c>
      <c r="F125" s="469">
        <f>'9.ведомства'!J765</f>
        <v>0</v>
      </c>
      <c r="G125" s="469">
        <f>'9.ведомства'!K765</f>
        <v>163000</v>
      </c>
      <c r="H125" s="469">
        <f>'9.ведомства'!L765</f>
        <v>0</v>
      </c>
    </row>
    <row r="126" spans="1:8" ht="24.95" customHeight="1" x14ac:dyDescent="0.25">
      <c r="A126" s="481" t="s">
        <v>4</v>
      </c>
      <c r="B126" s="479" t="s">
        <v>31</v>
      </c>
      <c r="C126" s="480">
        <f>'9.ведомства'!G812</f>
        <v>89700</v>
      </c>
      <c r="D126" s="480">
        <f>'9.ведомства'!H812</f>
        <v>0</v>
      </c>
      <c r="E126" s="469">
        <f>'9.ведомства'!I812</f>
        <v>0</v>
      </c>
      <c r="F126" s="469">
        <f>'9.ведомства'!J812</f>
        <v>0</v>
      </c>
      <c r="G126" s="469">
        <f>'9.ведомства'!K812</f>
        <v>89700</v>
      </c>
      <c r="H126" s="469">
        <f>'9.ведомства'!L812</f>
        <v>0</v>
      </c>
    </row>
    <row r="127" spans="1:8" ht="24.95" customHeight="1" x14ac:dyDescent="0.25">
      <c r="A127" s="276" t="s">
        <v>726</v>
      </c>
      <c r="B127" s="483" t="s">
        <v>721</v>
      </c>
      <c r="C127" s="480">
        <f t="shared" ref="C127:F127" si="49">SUM(C128:C133)</f>
        <v>1019700</v>
      </c>
      <c r="D127" s="480">
        <f t="shared" si="49"/>
        <v>0</v>
      </c>
      <c r="E127" s="469">
        <f t="shared" si="49"/>
        <v>0</v>
      </c>
      <c r="F127" s="469">
        <f t="shared" si="49"/>
        <v>0</v>
      </c>
      <c r="G127" s="469">
        <f>SUM(G128:G133)</f>
        <v>1019700</v>
      </c>
      <c r="H127" s="469">
        <f>SUM(H128:H133)</f>
        <v>0</v>
      </c>
    </row>
    <row r="128" spans="1:8" ht="19.5" customHeight="1" x14ac:dyDescent="0.25">
      <c r="A128" s="481" t="s">
        <v>115</v>
      </c>
      <c r="B128" s="482" t="s">
        <v>124</v>
      </c>
      <c r="C128" s="480">
        <f>'9.ведомства'!G48</f>
        <v>385000</v>
      </c>
      <c r="D128" s="480">
        <f>'9.ведомства'!H48</f>
        <v>0</v>
      </c>
      <c r="E128" s="469">
        <f>'9.ведомства'!I48</f>
        <v>0</v>
      </c>
      <c r="F128" s="469">
        <f>'9.ведомства'!J48</f>
        <v>0</v>
      </c>
      <c r="G128" s="469">
        <f>'9.ведомства'!K48</f>
        <v>385000</v>
      </c>
      <c r="H128" s="469">
        <f>'9.ведомства'!L48</f>
        <v>0</v>
      </c>
    </row>
    <row r="129" spans="1:8" ht="24.95" customHeight="1" x14ac:dyDescent="0.25">
      <c r="A129" s="481" t="s">
        <v>90</v>
      </c>
      <c r="B129" s="482" t="s">
        <v>96</v>
      </c>
      <c r="C129" s="480">
        <f>'9.ведомства'!G275</f>
        <v>252000</v>
      </c>
      <c r="D129" s="480">
        <f>'9.ведомства'!H275</f>
        <v>0</v>
      </c>
      <c r="E129" s="469">
        <f>'9.ведомства'!I275</f>
        <v>0</v>
      </c>
      <c r="F129" s="469">
        <f>'9.ведомства'!J275</f>
        <v>0</v>
      </c>
      <c r="G129" s="469">
        <f>'9.ведомства'!K275</f>
        <v>252000</v>
      </c>
      <c r="H129" s="469">
        <f>'9.ведомства'!L275</f>
        <v>0</v>
      </c>
    </row>
    <row r="130" spans="1:8" ht="24.95" customHeight="1" x14ac:dyDescent="0.25">
      <c r="A130" s="481" t="s">
        <v>44</v>
      </c>
      <c r="B130" s="479" t="s">
        <v>61</v>
      </c>
      <c r="C130" s="480">
        <f>'9.ведомства'!G567</f>
        <v>105000</v>
      </c>
      <c r="D130" s="480">
        <f>'9.ведомства'!H567</f>
        <v>0</v>
      </c>
      <c r="E130" s="469">
        <f>'9.ведомства'!I567</f>
        <v>0</v>
      </c>
      <c r="F130" s="469">
        <f>'9.ведомства'!J567</f>
        <v>0</v>
      </c>
      <c r="G130" s="469">
        <f>'9.ведомства'!K567</f>
        <v>105000</v>
      </c>
      <c r="H130" s="469">
        <f>'9.ведомства'!L567</f>
        <v>0</v>
      </c>
    </row>
    <row r="131" spans="1:8" ht="24.95" customHeight="1" x14ac:dyDescent="0.25">
      <c r="A131" s="481" t="s">
        <v>136</v>
      </c>
      <c r="B131" s="482" t="s">
        <v>43</v>
      </c>
      <c r="C131" s="480">
        <f>'9.ведомства'!G731</f>
        <v>19000</v>
      </c>
      <c r="D131" s="480">
        <f>'9.ведомства'!H731</f>
        <v>0</v>
      </c>
      <c r="E131" s="469">
        <f>'9.ведомства'!I731</f>
        <v>0</v>
      </c>
      <c r="F131" s="469">
        <f>'9.ведомства'!J731</f>
        <v>0</v>
      </c>
      <c r="G131" s="469">
        <f>'9.ведомства'!K731</f>
        <v>19000</v>
      </c>
      <c r="H131" s="469">
        <f>'9.ведомства'!L731</f>
        <v>0</v>
      </c>
    </row>
    <row r="132" spans="1:8" ht="20.25" customHeight="1" x14ac:dyDescent="0.25">
      <c r="A132" s="481" t="s">
        <v>32</v>
      </c>
      <c r="B132" s="482" t="s">
        <v>36</v>
      </c>
      <c r="C132" s="480">
        <f>'9.ведомства'!G768</f>
        <v>150000</v>
      </c>
      <c r="D132" s="480">
        <f>'9.ведомства'!H768</f>
        <v>0</v>
      </c>
      <c r="E132" s="469">
        <f>'9.ведомства'!I768</f>
        <v>0</v>
      </c>
      <c r="F132" s="469">
        <f>'9.ведомства'!J768</f>
        <v>0</v>
      </c>
      <c r="G132" s="469">
        <f>'9.ведомства'!K768</f>
        <v>150000</v>
      </c>
      <c r="H132" s="469">
        <f>'9.ведомства'!L768</f>
        <v>0</v>
      </c>
    </row>
    <row r="133" spans="1:8" ht="24.95" customHeight="1" x14ac:dyDescent="0.25">
      <c r="A133" s="481" t="s">
        <v>4</v>
      </c>
      <c r="B133" s="479" t="s">
        <v>31</v>
      </c>
      <c r="C133" s="480">
        <f>'9.ведомства'!G815</f>
        <v>108700</v>
      </c>
      <c r="D133" s="480">
        <f>'9.ведомства'!H815</f>
        <v>0</v>
      </c>
      <c r="E133" s="469">
        <f>'9.ведомства'!I815</f>
        <v>0</v>
      </c>
      <c r="F133" s="469">
        <f>'9.ведомства'!J815</f>
        <v>0</v>
      </c>
      <c r="G133" s="469">
        <f>'9.ведомства'!K815</f>
        <v>108700</v>
      </c>
      <c r="H133" s="469">
        <f>'9.ведомства'!L815</f>
        <v>0</v>
      </c>
    </row>
    <row r="134" spans="1:8" ht="24.95" customHeight="1" x14ac:dyDescent="0.25">
      <c r="A134" s="276" t="s">
        <v>728</v>
      </c>
      <c r="B134" s="483" t="s">
        <v>724</v>
      </c>
      <c r="C134" s="480">
        <f t="shared" ref="C134:F134" si="50">SUM(C135:C136)</f>
        <v>291000</v>
      </c>
      <c r="D134" s="480">
        <f t="shared" si="50"/>
        <v>0</v>
      </c>
      <c r="E134" s="469">
        <f t="shared" si="50"/>
        <v>0</v>
      </c>
      <c r="F134" s="469">
        <f t="shared" si="50"/>
        <v>0</v>
      </c>
      <c r="G134" s="469">
        <f>SUM(G135:G136)</f>
        <v>291000</v>
      </c>
      <c r="H134" s="469">
        <f>SUM(H135:H136)</f>
        <v>0</v>
      </c>
    </row>
    <row r="135" spans="1:8" ht="24.95" customHeight="1" x14ac:dyDescent="0.25">
      <c r="A135" s="481" t="s">
        <v>115</v>
      </c>
      <c r="B135" s="482" t="s">
        <v>124</v>
      </c>
      <c r="C135" s="480">
        <f>'9.ведомства'!G52</f>
        <v>200000</v>
      </c>
      <c r="D135" s="480">
        <f>'9.ведомства'!H52</f>
        <v>0</v>
      </c>
      <c r="E135" s="469">
        <f>'9.ведомства'!I52</f>
        <v>0</v>
      </c>
      <c r="F135" s="469">
        <f>'9.ведомства'!J52</f>
        <v>0</v>
      </c>
      <c r="G135" s="469">
        <f>'9.ведомства'!K52</f>
        <v>200000</v>
      </c>
      <c r="H135" s="469">
        <f>'9.ведомства'!L52</f>
        <v>0</v>
      </c>
    </row>
    <row r="136" spans="1:8" ht="24.95" customHeight="1" x14ac:dyDescent="0.25">
      <c r="A136" s="481" t="s">
        <v>32</v>
      </c>
      <c r="B136" s="482" t="s">
        <v>36</v>
      </c>
      <c r="C136" s="480">
        <f>'9.ведомства'!G772</f>
        <v>91000</v>
      </c>
      <c r="D136" s="480">
        <f>'9.ведомства'!H772</f>
        <v>0</v>
      </c>
      <c r="E136" s="469">
        <f>'9.ведомства'!I772</f>
        <v>0</v>
      </c>
      <c r="F136" s="469">
        <f>'9.ведомства'!J772</f>
        <v>0</v>
      </c>
      <c r="G136" s="469">
        <f>'9.ведомства'!K772</f>
        <v>91000</v>
      </c>
      <c r="H136" s="469">
        <f>'9.ведомства'!L772</f>
        <v>0</v>
      </c>
    </row>
    <row r="137" spans="1:8" ht="24.95" customHeight="1" x14ac:dyDescent="0.25">
      <c r="A137" s="276" t="s">
        <v>730</v>
      </c>
      <c r="B137" s="483" t="s">
        <v>724</v>
      </c>
      <c r="C137" s="480">
        <f t="shared" ref="C137:F137" si="51">SUM(C138:C143)</f>
        <v>1339300</v>
      </c>
      <c r="D137" s="480">
        <f t="shared" si="51"/>
        <v>0</v>
      </c>
      <c r="E137" s="469">
        <f t="shared" si="51"/>
        <v>0</v>
      </c>
      <c r="F137" s="469">
        <f t="shared" si="51"/>
        <v>0</v>
      </c>
      <c r="G137" s="469">
        <f>SUM(G138:G143)</f>
        <v>1339300</v>
      </c>
      <c r="H137" s="469">
        <f>SUM(H138:H143)</f>
        <v>0</v>
      </c>
    </row>
    <row r="138" spans="1:8" ht="19.5" customHeight="1" x14ac:dyDescent="0.25">
      <c r="A138" s="481" t="s">
        <v>115</v>
      </c>
      <c r="B138" s="482" t="s">
        <v>124</v>
      </c>
      <c r="C138" s="480">
        <f>'9.ведомства'!G55</f>
        <v>1040000</v>
      </c>
      <c r="D138" s="480">
        <f>'9.ведомства'!H55</f>
        <v>0</v>
      </c>
      <c r="E138" s="469">
        <f>'9.ведомства'!I55</f>
        <v>0</v>
      </c>
      <c r="F138" s="469">
        <f>'9.ведомства'!J55</f>
        <v>0</v>
      </c>
      <c r="G138" s="469">
        <f>'9.ведомства'!K55</f>
        <v>1040000</v>
      </c>
      <c r="H138" s="469">
        <f>'9.ведомства'!L55</f>
        <v>0</v>
      </c>
    </row>
    <row r="139" spans="1:8" ht="24.95" customHeight="1" x14ac:dyDescent="0.25">
      <c r="A139" s="481" t="s">
        <v>90</v>
      </c>
      <c r="B139" s="482" t="s">
        <v>96</v>
      </c>
      <c r="C139" s="480">
        <f>'9.ведомства'!G279</f>
        <v>94000</v>
      </c>
      <c r="D139" s="480">
        <f>'9.ведомства'!H279</f>
        <v>0</v>
      </c>
      <c r="E139" s="469">
        <f>'9.ведомства'!I279</f>
        <v>0</v>
      </c>
      <c r="F139" s="469">
        <f>'9.ведомства'!J279</f>
        <v>0</v>
      </c>
      <c r="G139" s="469">
        <f>'9.ведомства'!K279</f>
        <v>94000</v>
      </c>
      <c r="H139" s="469">
        <f>'9.ведомства'!L279</f>
        <v>0</v>
      </c>
    </row>
    <row r="140" spans="1:8" ht="24.95" customHeight="1" x14ac:dyDescent="0.25">
      <c r="A140" s="481" t="s">
        <v>44</v>
      </c>
      <c r="B140" s="479" t="s">
        <v>61</v>
      </c>
      <c r="C140" s="480">
        <f>'9.ведомства'!G570</f>
        <v>70000</v>
      </c>
      <c r="D140" s="480">
        <f>'9.ведомства'!H570</f>
        <v>0</v>
      </c>
      <c r="E140" s="469">
        <f>'9.ведомства'!I570</f>
        <v>0</v>
      </c>
      <c r="F140" s="469">
        <f>'9.ведомства'!J570</f>
        <v>0</v>
      </c>
      <c r="G140" s="469">
        <f>'9.ведомства'!K570</f>
        <v>70000</v>
      </c>
      <c r="H140" s="469">
        <f>'9.ведомства'!L570</f>
        <v>0</v>
      </c>
    </row>
    <row r="141" spans="1:8" ht="24.95" customHeight="1" x14ac:dyDescent="0.25">
      <c r="A141" s="481" t="s">
        <v>136</v>
      </c>
      <c r="B141" s="482" t="s">
        <v>43</v>
      </c>
      <c r="C141" s="480">
        <f>'9.ведомства'!G734</f>
        <v>24000</v>
      </c>
      <c r="D141" s="480">
        <f>'9.ведомства'!H734</f>
        <v>0</v>
      </c>
      <c r="E141" s="469">
        <f>'9.ведомства'!I734</f>
        <v>0</v>
      </c>
      <c r="F141" s="469">
        <f>'9.ведомства'!J734</f>
        <v>0</v>
      </c>
      <c r="G141" s="469">
        <f>'9.ведомства'!K734</f>
        <v>24000</v>
      </c>
      <c r="H141" s="469">
        <f>'9.ведомства'!L734</f>
        <v>0</v>
      </c>
    </row>
    <row r="142" spans="1:8" ht="20.25" customHeight="1" x14ac:dyDescent="0.25">
      <c r="A142" s="481" t="s">
        <v>32</v>
      </c>
      <c r="B142" s="482" t="s">
        <v>36</v>
      </c>
      <c r="C142" s="480">
        <f>'9.ведомства'!G776</f>
        <v>50000</v>
      </c>
      <c r="D142" s="480">
        <f>'9.ведомства'!H776</f>
        <v>0</v>
      </c>
      <c r="E142" s="469">
        <f>'9.ведомства'!I776</f>
        <v>0</v>
      </c>
      <c r="F142" s="469">
        <f>'9.ведомства'!J776</f>
        <v>0</v>
      </c>
      <c r="G142" s="469">
        <f>'9.ведомства'!K776</f>
        <v>50000</v>
      </c>
      <c r="H142" s="469">
        <f>'9.ведомства'!L776</f>
        <v>0</v>
      </c>
    </row>
    <row r="143" spans="1:8" ht="24.95" customHeight="1" x14ac:dyDescent="0.25">
      <c r="A143" s="481" t="s">
        <v>4</v>
      </c>
      <c r="B143" s="479" t="s">
        <v>31</v>
      </c>
      <c r="C143" s="480">
        <f>'9.ведомства'!G819</f>
        <v>61300</v>
      </c>
      <c r="D143" s="480">
        <f>'9.ведомства'!H819</f>
        <v>0</v>
      </c>
      <c r="E143" s="469">
        <f>'9.ведомства'!I819</f>
        <v>0</v>
      </c>
      <c r="F143" s="469">
        <f>'9.ведомства'!J819</f>
        <v>0</v>
      </c>
      <c r="G143" s="469">
        <f>'9.ведомства'!K819</f>
        <v>61300</v>
      </c>
      <c r="H143" s="469">
        <f>'9.ведомства'!L819</f>
        <v>0</v>
      </c>
    </row>
    <row r="144" spans="1:8" ht="29.25" customHeight="1" x14ac:dyDescent="0.25">
      <c r="A144" s="581" t="s">
        <v>1218</v>
      </c>
      <c r="B144" s="581"/>
      <c r="C144" s="478">
        <f t="shared" ref="C144:F145" si="52">C145</f>
        <v>142000</v>
      </c>
      <c r="D144" s="478">
        <f t="shared" si="52"/>
        <v>0</v>
      </c>
      <c r="E144" s="468">
        <f t="shared" si="52"/>
        <v>0</v>
      </c>
      <c r="F144" s="468">
        <f t="shared" si="52"/>
        <v>0</v>
      </c>
      <c r="G144" s="468">
        <f>G145</f>
        <v>142000</v>
      </c>
      <c r="H144" s="468">
        <f>H145</f>
        <v>0</v>
      </c>
    </row>
    <row r="145" spans="1:8" s="436" customFormat="1" ht="21" customHeight="1" x14ac:dyDescent="0.25">
      <c r="A145" s="276" t="s">
        <v>734</v>
      </c>
      <c r="B145" s="479" t="s">
        <v>25</v>
      </c>
      <c r="C145" s="480">
        <f t="shared" si="52"/>
        <v>142000</v>
      </c>
      <c r="D145" s="480">
        <f t="shared" si="52"/>
        <v>0</v>
      </c>
      <c r="E145" s="469">
        <f t="shared" si="52"/>
        <v>0</v>
      </c>
      <c r="F145" s="469">
        <f t="shared" si="52"/>
        <v>0</v>
      </c>
      <c r="G145" s="469">
        <f>G146</f>
        <v>142000</v>
      </c>
      <c r="H145" s="469">
        <f>H146</f>
        <v>0</v>
      </c>
    </row>
    <row r="146" spans="1:8" ht="24.95" customHeight="1" x14ac:dyDescent="0.25">
      <c r="A146" s="481" t="s">
        <v>115</v>
      </c>
      <c r="B146" s="482" t="s">
        <v>124</v>
      </c>
      <c r="C146" s="480">
        <f>'9.ведомства'!G59</f>
        <v>142000</v>
      </c>
      <c r="D146" s="480">
        <f>'9.ведомства'!H59</f>
        <v>0</v>
      </c>
      <c r="E146" s="469">
        <f>'9.ведомства'!I59</f>
        <v>0</v>
      </c>
      <c r="F146" s="469">
        <f>'9.ведомства'!J59</f>
        <v>0</v>
      </c>
      <c r="G146" s="469">
        <f>'9.ведомства'!K59</f>
        <v>142000</v>
      </c>
      <c r="H146" s="469">
        <f>'9.ведомства'!L59</f>
        <v>0</v>
      </c>
    </row>
    <row r="147" spans="1:8" ht="24.95" customHeight="1" x14ac:dyDescent="0.25">
      <c r="A147" s="583" t="s">
        <v>1221</v>
      </c>
      <c r="B147" s="584"/>
      <c r="C147" s="478">
        <f t="shared" ref="C147:F147" si="53">C148+C159+C168+C173+C176+C187+C202</f>
        <v>150735427.09999999</v>
      </c>
      <c r="D147" s="478">
        <f t="shared" si="53"/>
        <v>5203957.0999999996</v>
      </c>
      <c r="E147" s="468">
        <f t="shared" si="53"/>
        <v>0</v>
      </c>
      <c r="F147" s="468">
        <f t="shared" si="53"/>
        <v>0</v>
      </c>
      <c r="G147" s="468">
        <f>G148+G159+G168+G173+G176+G187+G202</f>
        <v>150735427.09999999</v>
      </c>
      <c r="H147" s="468">
        <f>H148+H159+H168+H173+H176+H187+H202</f>
        <v>5203957.0999999996</v>
      </c>
    </row>
    <row r="148" spans="1:8" ht="21" customHeight="1" x14ac:dyDescent="0.25">
      <c r="A148" s="583" t="s">
        <v>1219</v>
      </c>
      <c r="B148" s="584"/>
      <c r="C148" s="478">
        <f t="shared" ref="C148:F148" si="54">C149+C151+C153+C155+C157</f>
        <v>68142400</v>
      </c>
      <c r="D148" s="478">
        <f t="shared" si="54"/>
        <v>0</v>
      </c>
      <c r="E148" s="468">
        <f t="shared" si="54"/>
        <v>0</v>
      </c>
      <c r="F148" s="468">
        <f t="shared" si="54"/>
        <v>0</v>
      </c>
      <c r="G148" s="468">
        <f>G149+G151+G153+G155+G157</f>
        <v>68142400</v>
      </c>
      <c r="H148" s="468">
        <f>H149+H151+H153+H155+H157</f>
        <v>0</v>
      </c>
    </row>
    <row r="149" spans="1:8" s="436" customFormat="1" ht="30" customHeight="1" x14ac:dyDescent="0.25">
      <c r="A149" s="276" t="s">
        <v>1028</v>
      </c>
      <c r="B149" s="479" t="s">
        <v>1027</v>
      </c>
      <c r="C149" s="480">
        <f t="shared" ref="C149:F149" si="55">C150</f>
        <v>6449500</v>
      </c>
      <c r="D149" s="480">
        <f t="shared" si="55"/>
        <v>0</v>
      </c>
      <c r="E149" s="469">
        <f t="shared" si="55"/>
        <v>0</v>
      </c>
      <c r="F149" s="469">
        <f t="shared" si="55"/>
        <v>0</v>
      </c>
      <c r="G149" s="469">
        <f>G150</f>
        <v>6449500</v>
      </c>
      <c r="H149" s="469">
        <f>H150</f>
        <v>0</v>
      </c>
    </row>
    <row r="150" spans="1:8" ht="21" customHeight="1" x14ac:dyDescent="0.25">
      <c r="A150" s="481" t="s">
        <v>44</v>
      </c>
      <c r="B150" s="479" t="s">
        <v>61</v>
      </c>
      <c r="C150" s="480">
        <f>'9.ведомства'!G594</f>
        <v>6449500</v>
      </c>
      <c r="D150" s="480">
        <f>'9.ведомства'!H594</f>
        <v>0</v>
      </c>
      <c r="E150" s="469">
        <f>'9.ведомства'!I594</f>
        <v>0</v>
      </c>
      <c r="F150" s="469">
        <f>'9.ведомства'!J594</f>
        <v>0</v>
      </c>
      <c r="G150" s="469">
        <f>'9.ведомства'!K594</f>
        <v>6449500</v>
      </c>
      <c r="H150" s="469">
        <f>'9.ведомства'!L594</f>
        <v>0</v>
      </c>
    </row>
    <row r="151" spans="1:8" s="436" customFormat="1" ht="21" customHeight="1" x14ac:dyDescent="0.25">
      <c r="A151" s="276" t="s">
        <v>1030</v>
      </c>
      <c r="B151" s="483" t="s">
        <v>1249</v>
      </c>
      <c r="C151" s="480">
        <f t="shared" ref="C151:F151" si="56">C152</f>
        <v>975600</v>
      </c>
      <c r="D151" s="480">
        <f t="shared" si="56"/>
        <v>0</v>
      </c>
      <c r="E151" s="469">
        <f t="shared" si="56"/>
        <v>0</v>
      </c>
      <c r="F151" s="469">
        <f t="shared" si="56"/>
        <v>0</v>
      </c>
      <c r="G151" s="469">
        <f>G152</f>
        <v>975600</v>
      </c>
      <c r="H151" s="469">
        <f>H152</f>
        <v>0</v>
      </c>
    </row>
    <row r="152" spans="1:8" ht="21" customHeight="1" x14ac:dyDescent="0.25">
      <c r="A152" s="481" t="s">
        <v>44</v>
      </c>
      <c r="B152" s="479" t="s">
        <v>61</v>
      </c>
      <c r="C152" s="480">
        <f>'9.ведомства'!G596</f>
        <v>975600</v>
      </c>
      <c r="D152" s="480">
        <f>'9.ведомства'!H596</f>
        <v>0</v>
      </c>
      <c r="E152" s="469">
        <f>'9.ведомства'!I596</f>
        <v>0</v>
      </c>
      <c r="F152" s="469">
        <f>'9.ведомства'!J596</f>
        <v>0</v>
      </c>
      <c r="G152" s="469">
        <f>'9.ведомства'!K596</f>
        <v>975600</v>
      </c>
      <c r="H152" s="469">
        <f>'9.ведомства'!L596</f>
        <v>0</v>
      </c>
    </row>
    <row r="153" spans="1:8" ht="21" customHeight="1" x14ac:dyDescent="0.25">
      <c r="A153" s="276" t="s">
        <v>1033</v>
      </c>
      <c r="B153" s="483" t="s">
        <v>539</v>
      </c>
      <c r="C153" s="480">
        <f t="shared" ref="C153:F153" si="57">C154</f>
        <v>50215000</v>
      </c>
      <c r="D153" s="480">
        <f t="shared" si="57"/>
        <v>0</v>
      </c>
      <c r="E153" s="469">
        <f t="shared" si="57"/>
        <v>0</v>
      </c>
      <c r="F153" s="469">
        <f t="shared" si="57"/>
        <v>0</v>
      </c>
      <c r="G153" s="469">
        <f>G154</f>
        <v>50215000</v>
      </c>
      <c r="H153" s="469">
        <f>H154</f>
        <v>0</v>
      </c>
    </row>
    <row r="154" spans="1:8" ht="21" customHeight="1" x14ac:dyDescent="0.25">
      <c r="A154" s="484" t="s">
        <v>44</v>
      </c>
      <c r="B154" s="479" t="s">
        <v>61</v>
      </c>
      <c r="C154" s="480">
        <f>'9.ведомства'!G599</f>
        <v>50215000</v>
      </c>
      <c r="D154" s="480">
        <f>'9.ведомства'!H599</f>
        <v>0</v>
      </c>
      <c r="E154" s="469">
        <f>'9.ведомства'!I599</f>
        <v>0</v>
      </c>
      <c r="F154" s="469">
        <f>'9.ведомства'!J599</f>
        <v>0</v>
      </c>
      <c r="G154" s="469">
        <f>'9.ведомства'!K599</f>
        <v>50215000</v>
      </c>
      <c r="H154" s="469">
        <f>'9.ведомства'!L599</f>
        <v>0</v>
      </c>
    </row>
    <row r="155" spans="1:8" ht="25.5" customHeight="1" x14ac:dyDescent="0.25">
      <c r="A155" s="276" t="s">
        <v>1037</v>
      </c>
      <c r="B155" s="483" t="s">
        <v>1036</v>
      </c>
      <c r="C155" s="480">
        <f t="shared" ref="C155:F155" si="58">C156</f>
        <v>10330100</v>
      </c>
      <c r="D155" s="480">
        <f t="shared" si="58"/>
        <v>0</v>
      </c>
      <c r="E155" s="469">
        <f t="shared" si="58"/>
        <v>0</v>
      </c>
      <c r="F155" s="469">
        <f t="shared" si="58"/>
        <v>0</v>
      </c>
      <c r="G155" s="469">
        <f>G156</f>
        <v>10330100</v>
      </c>
      <c r="H155" s="469">
        <f>H156</f>
        <v>0</v>
      </c>
    </row>
    <row r="156" spans="1:8" ht="21" customHeight="1" x14ac:dyDescent="0.25">
      <c r="A156" s="484" t="s">
        <v>44</v>
      </c>
      <c r="B156" s="479" t="s">
        <v>61</v>
      </c>
      <c r="C156" s="480">
        <f>'9.ведомства'!G601</f>
        <v>10330100</v>
      </c>
      <c r="D156" s="480">
        <f>'9.ведомства'!H601</f>
        <v>0</v>
      </c>
      <c r="E156" s="469">
        <f>'9.ведомства'!I601</f>
        <v>0</v>
      </c>
      <c r="F156" s="469">
        <f>'9.ведомства'!J601</f>
        <v>0</v>
      </c>
      <c r="G156" s="469">
        <f>'9.ведомства'!K601</f>
        <v>10330100</v>
      </c>
      <c r="H156" s="469">
        <f>'9.ведомства'!L601</f>
        <v>0</v>
      </c>
    </row>
    <row r="157" spans="1:8" ht="27" customHeight="1" x14ac:dyDescent="0.25">
      <c r="A157" s="276" t="s">
        <v>1035</v>
      </c>
      <c r="B157" s="276" t="s">
        <v>1034</v>
      </c>
      <c r="C157" s="480">
        <f t="shared" ref="C157:F157" si="59">C158</f>
        <v>172200</v>
      </c>
      <c r="D157" s="480">
        <f t="shared" si="59"/>
        <v>0</v>
      </c>
      <c r="E157" s="469">
        <f t="shared" si="59"/>
        <v>0</v>
      </c>
      <c r="F157" s="469">
        <f t="shared" si="59"/>
        <v>0</v>
      </c>
      <c r="G157" s="469">
        <f>G158</f>
        <v>172200</v>
      </c>
      <c r="H157" s="469">
        <f>H158</f>
        <v>0</v>
      </c>
    </row>
    <row r="158" spans="1:8" ht="21" customHeight="1" x14ac:dyDescent="0.25">
      <c r="A158" s="484" t="s">
        <v>44</v>
      </c>
      <c r="B158" s="479" t="s">
        <v>61</v>
      </c>
      <c r="C158" s="480">
        <f>'9.ведомства'!G603</f>
        <v>172200</v>
      </c>
      <c r="D158" s="480">
        <f>'9.ведомства'!H603</f>
        <v>0</v>
      </c>
      <c r="E158" s="469">
        <f>'9.ведомства'!I603</f>
        <v>0</v>
      </c>
      <c r="F158" s="469">
        <f>'9.ведомства'!J603</f>
        <v>0</v>
      </c>
      <c r="G158" s="469">
        <f>'9.ведомства'!K603</f>
        <v>172200</v>
      </c>
      <c r="H158" s="469">
        <f>'9.ведомства'!L603</f>
        <v>0</v>
      </c>
    </row>
    <row r="159" spans="1:8" ht="20.25" customHeight="1" x14ac:dyDescent="0.25">
      <c r="A159" s="583" t="s">
        <v>1220</v>
      </c>
      <c r="B159" s="584"/>
      <c r="C159" s="478">
        <f t="shared" ref="C159:F159" si="60">C160+C162+C164+C166</f>
        <v>18508400</v>
      </c>
      <c r="D159" s="478">
        <f t="shared" si="60"/>
        <v>0</v>
      </c>
      <c r="E159" s="468">
        <f t="shared" si="60"/>
        <v>0</v>
      </c>
      <c r="F159" s="468">
        <f t="shared" si="60"/>
        <v>0</v>
      </c>
      <c r="G159" s="468">
        <f>G160+G162+G164+G166</f>
        <v>18508400</v>
      </c>
      <c r="H159" s="468">
        <f>H160+H162+H164+H166</f>
        <v>0</v>
      </c>
    </row>
    <row r="160" spans="1:8" ht="21.75" customHeight="1" x14ac:dyDescent="0.25">
      <c r="A160" s="276" t="s">
        <v>1072</v>
      </c>
      <c r="B160" s="483" t="s">
        <v>1068</v>
      </c>
      <c r="C160" s="480">
        <f t="shared" ref="C160:F160" si="61">C161</f>
        <v>12728600</v>
      </c>
      <c r="D160" s="480">
        <f t="shared" si="61"/>
        <v>0</v>
      </c>
      <c r="E160" s="469">
        <f t="shared" si="61"/>
        <v>0</v>
      </c>
      <c r="F160" s="469">
        <f t="shared" si="61"/>
        <v>0</v>
      </c>
      <c r="G160" s="469">
        <f>G161</f>
        <v>12728600</v>
      </c>
      <c r="H160" s="469">
        <f>H161</f>
        <v>0</v>
      </c>
    </row>
    <row r="161" spans="1:8" ht="18.75" customHeight="1" x14ac:dyDescent="0.25">
      <c r="A161" s="481" t="s">
        <v>44</v>
      </c>
      <c r="B161" s="479" t="s">
        <v>61</v>
      </c>
      <c r="C161" s="480">
        <f>'9.ведомства'!G641</f>
        <v>12728600</v>
      </c>
      <c r="D161" s="480">
        <f>'9.ведомства'!H641</f>
        <v>0</v>
      </c>
      <c r="E161" s="469">
        <f>'9.ведомства'!I641</f>
        <v>0</v>
      </c>
      <c r="F161" s="469">
        <f>'9.ведомства'!J641</f>
        <v>0</v>
      </c>
      <c r="G161" s="469">
        <f>'9.ведомства'!K641</f>
        <v>12728600</v>
      </c>
      <c r="H161" s="469">
        <f>'9.ведомства'!L641</f>
        <v>0</v>
      </c>
    </row>
    <row r="162" spans="1:8" ht="18.75" customHeight="1" x14ac:dyDescent="0.25">
      <c r="A162" s="276" t="s">
        <v>1073</v>
      </c>
      <c r="B162" s="483" t="s">
        <v>1069</v>
      </c>
      <c r="C162" s="480">
        <f t="shared" ref="C162:F162" si="62">C163</f>
        <v>4304200</v>
      </c>
      <c r="D162" s="480">
        <f t="shared" si="62"/>
        <v>0</v>
      </c>
      <c r="E162" s="469">
        <f t="shared" si="62"/>
        <v>0</v>
      </c>
      <c r="F162" s="469">
        <f t="shared" si="62"/>
        <v>0</v>
      </c>
      <c r="G162" s="469">
        <f>G163</f>
        <v>4304200</v>
      </c>
      <c r="H162" s="469">
        <f>H163</f>
        <v>0</v>
      </c>
    </row>
    <row r="163" spans="1:8" ht="18.75" customHeight="1" x14ac:dyDescent="0.25">
      <c r="A163" s="481" t="s">
        <v>44</v>
      </c>
      <c r="B163" s="479" t="s">
        <v>61</v>
      </c>
      <c r="C163" s="480">
        <f>'9.ведомства'!G643</f>
        <v>4304200</v>
      </c>
      <c r="D163" s="480">
        <f>'9.ведомства'!H643</f>
        <v>0</v>
      </c>
      <c r="E163" s="469">
        <f>'9.ведомства'!I643</f>
        <v>0</v>
      </c>
      <c r="F163" s="469">
        <f>'9.ведомства'!J643</f>
        <v>0</v>
      </c>
      <c r="G163" s="469">
        <f>'9.ведомства'!K643</f>
        <v>4304200</v>
      </c>
      <c r="H163" s="469">
        <f>'9.ведомства'!L643</f>
        <v>0</v>
      </c>
    </row>
    <row r="164" spans="1:8" s="436" customFormat="1" ht="18.75" customHeight="1" x14ac:dyDescent="0.25">
      <c r="A164" s="276" t="s">
        <v>1074</v>
      </c>
      <c r="B164" s="483" t="s">
        <v>1070</v>
      </c>
      <c r="C164" s="480">
        <f t="shared" ref="C164:F164" si="63">C165</f>
        <v>775600</v>
      </c>
      <c r="D164" s="480">
        <f t="shared" si="63"/>
        <v>0</v>
      </c>
      <c r="E164" s="469">
        <f t="shared" si="63"/>
        <v>0</v>
      </c>
      <c r="F164" s="469">
        <f t="shared" si="63"/>
        <v>0</v>
      </c>
      <c r="G164" s="469">
        <f>G165</f>
        <v>775600</v>
      </c>
      <c r="H164" s="469">
        <f>H165</f>
        <v>0</v>
      </c>
    </row>
    <row r="165" spans="1:8" ht="18.75" customHeight="1" x14ac:dyDescent="0.25">
      <c r="A165" s="481" t="s">
        <v>44</v>
      </c>
      <c r="B165" s="479" t="s">
        <v>61</v>
      </c>
      <c r="C165" s="480">
        <f>'9.ведомства'!G645</f>
        <v>775600</v>
      </c>
      <c r="D165" s="480">
        <f>'9.ведомства'!H645</f>
        <v>0</v>
      </c>
      <c r="E165" s="469">
        <f>'9.ведомства'!I645</f>
        <v>0</v>
      </c>
      <c r="F165" s="469">
        <f>'9.ведомства'!J645</f>
        <v>0</v>
      </c>
      <c r="G165" s="469">
        <f>'9.ведомства'!K645</f>
        <v>775600</v>
      </c>
      <c r="H165" s="469">
        <f>'9.ведомства'!L645</f>
        <v>0</v>
      </c>
    </row>
    <row r="166" spans="1:8" s="436" customFormat="1" ht="18.75" customHeight="1" x14ac:dyDescent="0.25">
      <c r="A166" s="276" t="s">
        <v>1076</v>
      </c>
      <c r="B166" s="483" t="s">
        <v>724</v>
      </c>
      <c r="C166" s="480">
        <f t="shared" ref="C166:F166" si="64">C167</f>
        <v>700000</v>
      </c>
      <c r="D166" s="480">
        <f t="shared" si="64"/>
        <v>0</v>
      </c>
      <c r="E166" s="469">
        <f t="shared" si="64"/>
        <v>0</v>
      </c>
      <c r="F166" s="469">
        <f t="shared" si="64"/>
        <v>0</v>
      </c>
      <c r="G166" s="469">
        <f>G167</f>
        <v>700000</v>
      </c>
      <c r="H166" s="469">
        <f>H167</f>
        <v>0</v>
      </c>
    </row>
    <row r="167" spans="1:8" ht="18.75" customHeight="1" x14ac:dyDescent="0.25">
      <c r="A167" s="481" t="s">
        <v>44</v>
      </c>
      <c r="B167" s="479" t="s">
        <v>61</v>
      </c>
      <c r="C167" s="480">
        <f>'9.ведомства'!G648</f>
        <v>700000</v>
      </c>
      <c r="D167" s="480">
        <f>'9.ведомства'!H648</f>
        <v>0</v>
      </c>
      <c r="E167" s="469">
        <f>'9.ведомства'!I648</f>
        <v>0</v>
      </c>
      <c r="F167" s="469">
        <f>'9.ведомства'!J648</f>
        <v>0</v>
      </c>
      <c r="G167" s="469">
        <f>'9.ведомства'!K648</f>
        <v>700000</v>
      </c>
      <c r="H167" s="469">
        <f>'9.ведомства'!L648</f>
        <v>0</v>
      </c>
    </row>
    <row r="168" spans="1:8" ht="24.95" customHeight="1" x14ac:dyDescent="0.25">
      <c r="A168" s="583" t="s">
        <v>1222</v>
      </c>
      <c r="B168" s="584"/>
      <c r="C168" s="478">
        <f t="shared" ref="C168:F168" si="65">C169+C171</f>
        <v>5222500</v>
      </c>
      <c r="D168" s="478">
        <f t="shared" si="65"/>
        <v>0</v>
      </c>
      <c r="E168" s="468">
        <f t="shared" si="65"/>
        <v>0</v>
      </c>
      <c r="F168" s="468">
        <f t="shared" si="65"/>
        <v>0</v>
      </c>
      <c r="G168" s="468">
        <f>G169+G171</f>
        <v>5222500</v>
      </c>
      <c r="H168" s="468">
        <f>H169+H171</f>
        <v>0</v>
      </c>
    </row>
    <row r="169" spans="1:8" ht="24.95" customHeight="1" x14ac:dyDescent="0.25">
      <c r="A169" s="276" t="s">
        <v>1052</v>
      </c>
      <c r="B169" s="479" t="s">
        <v>1049</v>
      </c>
      <c r="C169" s="480">
        <f t="shared" ref="C169:F169" si="66">C170</f>
        <v>200000</v>
      </c>
      <c r="D169" s="480">
        <f t="shared" si="66"/>
        <v>0</v>
      </c>
      <c r="E169" s="469">
        <f t="shared" si="66"/>
        <v>0</v>
      </c>
      <c r="F169" s="469">
        <f t="shared" si="66"/>
        <v>0</v>
      </c>
      <c r="G169" s="469">
        <f>G170</f>
        <v>200000</v>
      </c>
      <c r="H169" s="469">
        <f>H170</f>
        <v>0</v>
      </c>
    </row>
    <row r="170" spans="1:8" ht="18.75" customHeight="1" x14ac:dyDescent="0.25">
      <c r="A170" s="481" t="s">
        <v>44</v>
      </c>
      <c r="B170" s="479" t="s">
        <v>61</v>
      </c>
      <c r="C170" s="480">
        <f>'9.ведомства'!G619</f>
        <v>200000</v>
      </c>
      <c r="D170" s="480">
        <f>'9.ведомства'!H619</f>
        <v>0</v>
      </c>
      <c r="E170" s="469">
        <f>'9.ведомства'!I619</f>
        <v>0</v>
      </c>
      <c r="F170" s="469">
        <f>'9.ведомства'!J619</f>
        <v>0</v>
      </c>
      <c r="G170" s="469">
        <f>'9.ведомства'!K619</f>
        <v>200000</v>
      </c>
      <c r="H170" s="469">
        <f>'9.ведомства'!L619</f>
        <v>0</v>
      </c>
    </row>
    <row r="171" spans="1:8" ht="18.75" customHeight="1" x14ac:dyDescent="0.25">
      <c r="A171" s="276" t="s">
        <v>1054</v>
      </c>
      <c r="B171" s="483" t="s">
        <v>724</v>
      </c>
      <c r="C171" s="480">
        <f t="shared" ref="C171:F171" si="67">C172</f>
        <v>5022500</v>
      </c>
      <c r="D171" s="480">
        <f t="shared" si="67"/>
        <v>0</v>
      </c>
      <c r="E171" s="469">
        <f t="shared" si="67"/>
        <v>0</v>
      </c>
      <c r="F171" s="469">
        <f t="shared" si="67"/>
        <v>0</v>
      </c>
      <c r="G171" s="469">
        <f>G172</f>
        <v>5022500</v>
      </c>
      <c r="H171" s="469">
        <f>H172</f>
        <v>0</v>
      </c>
    </row>
    <row r="172" spans="1:8" ht="18.75" customHeight="1" x14ac:dyDescent="0.25">
      <c r="A172" s="481" t="s">
        <v>44</v>
      </c>
      <c r="B172" s="479" t="s">
        <v>61</v>
      </c>
      <c r="C172" s="480">
        <f>'9.ведомства'!G622</f>
        <v>5022500</v>
      </c>
      <c r="D172" s="480">
        <f>'9.ведомства'!H622</f>
        <v>0</v>
      </c>
      <c r="E172" s="469">
        <f>'9.ведомства'!I622</f>
        <v>0</v>
      </c>
      <c r="F172" s="469">
        <f>'9.ведомства'!J622</f>
        <v>0</v>
      </c>
      <c r="G172" s="469">
        <f>'9.ведомства'!K622</f>
        <v>5022500</v>
      </c>
      <c r="H172" s="469">
        <f>'9.ведомства'!L622</f>
        <v>0</v>
      </c>
    </row>
    <row r="173" spans="1:8" ht="24.95" customHeight="1" x14ac:dyDescent="0.25">
      <c r="A173" s="583" t="s">
        <v>1223</v>
      </c>
      <c r="B173" s="584"/>
      <c r="C173" s="478">
        <f t="shared" ref="C173:F174" si="68">C174</f>
        <v>3500000</v>
      </c>
      <c r="D173" s="478">
        <f t="shared" si="68"/>
        <v>0</v>
      </c>
      <c r="E173" s="468">
        <f t="shared" si="68"/>
        <v>0</v>
      </c>
      <c r="F173" s="468">
        <f t="shared" si="68"/>
        <v>0</v>
      </c>
      <c r="G173" s="468">
        <f>G174</f>
        <v>3500000</v>
      </c>
      <c r="H173" s="468">
        <f>H174</f>
        <v>0</v>
      </c>
    </row>
    <row r="174" spans="1:8" ht="24.95" customHeight="1" x14ac:dyDescent="0.25">
      <c r="A174" s="276" t="s">
        <v>1058</v>
      </c>
      <c r="B174" s="483" t="s">
        <v>724</v>
      </c>
      <c r="C174" s="480">
        <f t="shared" si="68"/>
        <v>3500000</v>
      </c>
      <c r="D174" s="480">
        <f t="shared" si="68"/>
        <v>0</v>
      </c>
      <c r="E174" s="469">
        <f t="shared" si="68"/>
        <v>0</v>
      </c>
      <c r="F174" s="469">
        <f t="shared" si="68"/>
        <v>0</v>
      </c>
      <c r="G174" s="469">
        <f>G175</f>
        <v>3500000</v>
      </c>
      <c r="H174" s="469">
        <f>H175</f>
        <v>0</v>
      </c>
    </row>
    <row r="175" spans="1:8" ht="18.75" customHeight="1" x14ac:dyDescent="0.25">
      <c r="A175" s="481" t="s">
        <v>44</v>
      </c>
      <c r="B175" s="479" t="s">
        <v>61</v>
      </c>
      <c r="C175" s="480">
        <f>'9.ведомства'!G626</f>
        <v>3500000</v>
      </c>
      <c r="D175" s="480">
        <f>'9.ведомства'!H626</f>
        <v>0</v>
      </c>
      <c r="E175" s="469">
        <f>'9.ведомства'!I626</f>
        <v>0</v>
      </c>
      <c r="F175" s="469">
        <f>'9.ведомства'!J626</f>
        <v>0</v>
      </c>
      <c r="G175" s="469">
        <f>'9.ведомства'!K626</f>
        <v>3500000</v>
      </c>
      <c r="H175" s="469">
        <f>'9.ведомства'!L626</f>
        <v>0</v>
      </c>
    </row>
    <row r="176" spans="1:8" s="447" customFormat="1" ht="24.95" customHeight="1" x14ac:dyDescent="0.25">
      <c r="A176" s="583" t="s">
        <v>1225</v>
      </c>
      <c r="B176" s="584"/>
      <c r="C176" s="478">
        <f t="shared" ref="C176:F176" si="69">C177+C179+C181+C183+C185</f>
        <v>38063300</v>
      </c>
      <c r="D176" s="478">
        <f t="shared" si="69"/>
        <v>0</v>
      </c>
      <c r="E176" s="468">
        <f t="shared" si="69"/>
        <v>0</v>
      </c>
      <c r="F176" s="468">
        <f t="shared" si="69"/>
        <v>0</v>
      </c>
      <c r="G176" s="468">
        <f>G177+G179+G181+G183+G185</f>
        <v>38063300</v>
      </c>
      <c r="H176" s="468">
        <f>H177+H179+H181+H183+H185</f>
        <v>0</v>
      </c>
    </row>
    <row r="177" spans="1:8" ht="27.75" customHeight="1" x14ac:dyDescent="0.25">
      <c r="A177" s="276" t="s">
        <v>1143</v>
      </c>
      <c r="B177" s="479" t="s">
        <v>1144</v>
      </c>
      <c r="C177" s="480">
        <f t="shared" ref="C177:F177" si="70">SUM(C178:C178)</f>
        <v>22000000</v>
      </c>
      <c r="D177" s="480">
        <f t="shared" si="70"/>
        <v>0</v>
      </c>
      <c r="E177" s="469">
        <f t="shared" si="70"/>
        <v>0</v>
      </c>
      <c r="F177" s="469">
        <f t="shared" si="70"/>
        <v>0</v>
      </c>
      <c r="G177" s="469">
        <f>SUM(G178:G178)</f>
        <v>22000000</v>
      </c>
      <c r="H177" s="469">
        <f>SUM(H178:H178)</f>
        <v>0</v>
      </c>
    </row>
    <row r="178" spans="1:8" ht="21" customHeight="1" x14ac:dyDescent="0.25">
      <c r="A178" s="481" t="s">
        <v>4</v>
      </c>
      <c r="B178" s="479" t="s">
        <v>31</v>
      </c>
      <c r="C178" s="480">
        <f>'9.ведомства'!G845</f>
        <v>22000000</v>
      </c>
      <c r="D178" s="480">
        <f>'9.ведомства'!H845</f>
        <v>0</v>
      </c>
      <c r="E178" s="469">
        <f>'9.ведомства'!I845</f>
        <v>0</v>
      </c>
      <c r="F178" s="469">
        <f>'9.ведомства'!J845</f>
        <v>0</v>
      </c>
      <c r="G178" s="469">
        <f>'9.ведомства'!K845</f>
        <v>22000000</v>
      </c>
      <c r="H178" s="469">
        <f>'9.ведомства'!L845</f>
        <v>0</v>
      </c>
    </row>
    <row r="179" spans="1:8" ht="24.95" customHeight="1" x14ac:dyDescent="0.25">
      <c r="A179" s="276" t="s">
        <v>1042</v>
      </c>
      <c r="B179" s="479" t="s">
        <v>1041</v>
      </c>
      <c r="C179" s="480">
        <f t="shared" ref="C179:F179" si="71">C180</f>
        <v>2000000</v>
      </c>
      <c r="D179" s="480">
        <f t="shared" si="71"/>
        <v>0</v>
      </c>
      <c r="E179" s="469">
        <f t="shared" si="71"/>
        <v>0</v>
      </c>
      <c r="F179" s="469">
        <f t="shared" si="71"/>
        <v>0</v>
      </c>
      <c r="G179" s="469">
        <f>G180</f>
        <v>2000000</v>
      </c>
      <c r="H179" s="469">
        <f>H180</f>
        <v>0</v>
      </c>
    </row>
    <row r="180" spans="1:8" ht="17.25" customHeight="1" x14ac:dyDescent="0.25">
      <c r="A180" s="481" t="s">
        <v>44</v>
      </c>
      <c r="B180" s="479" t="s">
        <v>61</v>
      </c>
      <c r="C180" s="480">
        <f>'9.ведомства'!G611</f>
        <v>2000000</v>
      </c>
      <c r="D180" s="480">
        <f>'9.ведомства'!H611</f>
        <v>0</v>
      </c>
      <c r="E180" s="469">
        <f>'9.ведомства'!I611</f>
        <v>0</v>
      </c>
      <c r="F180" s="469">
        <f>'9.ведомства'!J611</f>
        <v>0</v>
      </c>
      <c r="G180" s="469">
        <f>'9.ведомства'!K611</f>
        <v>2000000</v>
      </c>
      <c r="H180" s="469">
        <f>'9.ведомства'!L611</f>
        <v>0</v>
      </c>
    </row>
    <row r="181" spans="1:8" ht="18" customHeight="1" x14ac:dyDescent="0.25">
      <c r="A181" s="276" t="s">
        <v>1146</v>
      </c>
      <c r="B181" s="483" t="s">
        <v>1145</v>
      </c>
      <c r="C181" s="480">
        <f t="shared" ref="C181:F181" si="72">C182</f>
        <v>3324000</v>
      </c>
      <c r="D181" s="480">
        <f t="shared" si="72"/>
        <v>0</v>
      </c>
      <c r="E181" s="469">
        <f t="shared" si="72"/>
        <v>0</v>
      </c>
      <c r="F181" s="469">
        <f t="shared" si="72"/>
        <v>0</v>
      </c>
      <c r="G181" s="469">
        <f>G182</f>
        <v>3324000</v>
      </c>
      <c r="H181" s="469">
        <f>H182</f>
        <v>0</v>
      </c>
    </row>
    <row r="182" spans="1:8" ht="19.5" customHeight="1" x14ac:dyDescent="0.25">
      <c r="A182" s="481" t="s">
        <v>4</v>
      </c>
      <c r="B182" s="479" t="s">
        <v>31</v>
      </c>
      <c r="C182" s="480">
        <f>'9.ведомства'!G848</f>
        <v>3324000</v>
      </c>
      <c r="D182" s="480">
        <f>'9.ведомства'!H848</f>
        <v>0</v>
      </c>
      <c r="E182" s="469">
        <f>'9.ведомства'!I848</f>
        <v>0</v>
      </c>
      <c r="F182" s="469">
        <f>'9.ведомства'!J848</f>
        <v>0</v>
      </c>
      <c r="G182" s="469">
        <f>'9.ведомства'!K848</f>
        <v>3324000</v>
      </c>
      <c r="H182" s="469">
        <f>'9.ведомства'!L848</f>
        <v>0</v>
      </c>
    </row>
    <row r="183" spans="1:8" ht="22.5" customHeight="1" x14ac:dyDescent="0.25">
      <c r="A183" s="276" t="s">
        <v>1148</v>
      </c>
      <c r="B183" s="483" t="s">
        <v>1147</v>
      </c>
      <c r="C183" s="480">
        <f t="shared" ref="C183:F183" si="73">C184</f>
        <v>10639300</v>
      </c>
      <c r="D183" s="480">
        <f t="shared" si="73"/>
        <v>0</v>
      </c>
      <c r="E183" s="469">
        <f t="shared" si="73"/>
        <v>0</v>
      </c>
      <c r="F183" s="469">
        <f t="shared" si="73"/>
        <v>0</v>
      </c>
      <c r="G183" s="469">
        <f>G184</f>
        <v>10639300</v>
      </c>
      <c r="H183" s="469">
        <f>H184</f>
        <v>0</v>
      </c>
    </row>
    <row r="184" spans="1:8" ht="18.75" customHeight="1" x14ac:dyDescent="0.25">
      <c r="A184" s="481" t="s">
        <v>4</v>
      </c>
      <c r="B184" s="479" t="s">
        <v>31</v>
      </c>
      <c r="C184" s="480">
        <f>'9.ведомства'!G854</f>
        <v>10639300</v>
      </c>
      <c r="D184" s="480">
        <f>'9.ведомства'!H854</f>
        <v>0</v>
      </c>
      <c r="E184" s="469">
        <f>'9.ведомства'!I854</f>
        <v>0</v>
      </c>
      <c r="F184" s="469">
        <f>'9.ведомства'!J854</f>
        <v>0</v>
      </c>
      <c r="G184" s="469">
        <f>'9.ведомства'!K854</f>
        <v>10639300</v>
      </c>
      <c r="H184" s="469">
        <f>'9.ведомства'!L854</f>
        <v>0</v>
      </c>
    </row>
    <row r="185" spans="1:8" ht="18.75" customHeight="1" x14ac:dyDescent="0.25">
      <c r="A185" s="276" t="s">
        <v>1046</v>
      </c>
      <c r="B185" s="479" t="s">
        <v>1044</v>
      </c>
      <c r="C185" s="480">
        <f t="shared" ref="C185:F185" si="74">C186</f>
        <v>100000</v>
      </c>
      <c r="D185" s="480">
        <f t="shared" si="74"/>
        <v>0</v>
      </c>
      <c r="E185" s="469">
        <f t="shared" si="74"/>
        <v>0</v>
      </c>
      <c r="F185" s="469">
        <f t="shared" si="74"/>
        <v>0</v>
      </c>
      <c r="G185" s="469">
        <f>G186</f>
        <v>100000</v>
      </c>
      <c r="H185" s="469">
        <f>H186</f>
        <v>0</v>
      </c>
    </row>
    <row r="186" spans="1:8" ht="18.75" customHeight="1" x14ac:dyDescent="0.25">
      <c r="A186" s="481" t="s">
        <v>44</v>
      </c>
      <c r="B186" s="479" t="s">
        <v>61</v>
      </c>
      <c r="C186" s="480">
        <f>'9.ведомства'!G613</f>
        <v>100000</v>
      </c>
      <c r="D186" s="480">
        <f>'9.ведомства'!H613</f>
        <v>0</v>
      </c>
      <c r="E186" s="469">
        <f>'9.ведомства'!I613</f>
        <v>0</v>
      </c>
      <c r="F186" s="469">
        <f>'9.ведомства'!J613</f>
        <v>0</v>
      </c>
      <c r="G186" s="469">
        <f>'9.ведомства'!K613</f>
        <v>100000</v>
      </c>
      <c r="H186" s="469">
        <f>'9.ведомства'!L613</f>
        <v>0</v>
      </c>
    </row>
    <row r="187" spans="1:8" ht="24.95" customHeight="1" x14ac:dyDescent="0.25">
      <c r="A187" s="583" t="s">
        <v>1226</v>
      </c>
      <c r="B187" s="584"/>
      <c r="C187" s="478">
        <f t="shared" ref="C187:F187" si="75">C188+C190+C192+C194+C196+C198+C200</f>
        <v>14822927.1</v>
      </c>
      <c r="D187" s="478">
        <f t="shared" si="75"/>
        <v>5203957.0999999996</v>
      </c>
      <c r="E187" s="468">
        <f t="shared" si="75"/>
        <v>0</v>
      </c>
      <c r="F187" s="468">
        <f t="shared" si="75"/>
        <v>0</v>
      </c>
      <c r="G187" s="468">
        <f>G188+G190+G192+G194+G196+G198+G200</f>
        <v>14822927.1</v>
      </c>
      <c r="H187" s="468">
        <f>H188+H190+H192+H194+H196+H198+H200</f>
        <v>5203957.0999999996</v>
      </c>
    </row>
    <row r="188" spans="1:8" ht="23.25" customHeight="1" x14ac:dyDescent="0.25">
      <c r="A188" s="276" t="s">
        <v>1080</v>
      </c>
      <c r="B188" s="483" t="s">
        <v>1078</v>
      </c>
      <c r="C188" s="480">
        <f t="shared" ref="C188:F188" si="76">C189</f>
        <v>4206500</v>
      </c>
      <c r="D188" s="480">
        <f t="shared" si="76"/>
        <v>0</v>
      </c>
      <c r="E188" s="469">
        <f t="shared" si="76"/>
        <v>0</v>
      </c>
      <c r="F188" s="469">
        <f t="shared" si="76"/>
        <v>0</v>
      </c>
      <c r="G188" s="469">
        <f>G189</f>
        <v>4206500</v>
      </c>
      <c r="H188" s="469">
        <f>H189</f>
        <v>0</v>
      </c>
    </row>
    <row r="189" spans="1:8" ht="18" customHeight="1" x14ac:dyDescent="0.25">
      <c r="A189" s="481" t="s">
        <v>44</v>
      </c>
      <c r="B189" s="479" t="s">
        <v>61</v>
      </c>
      <c r="C189" s="480">
        <f>'9.ведомства'!G652</f>
        <v>4206500</v>
      </c>
      <c r="D189" s="480">
        <f>'9.ведомства'!H652</f>
        <v>0</v>
      </c>
      <c r="E189" s="469">
        <f>'9.ведомства'!I652</f>
        <v>0</v>
      </c>
      <c r="F189" s="469">
        <f>'9.ведомства'!J652</f>
        <v>0</v>
      </c>
      <c r="G189" s="469">
        <f>'9.ведомства'!K652</f>
        <v>4206500</v>
      </c>
      <c r="H189" s="469">
        <f>'9.ведомства'!L652</f>
        <v>0</v>
      </c>
    </row>
    <row r="190" spans="1:8" s="436" customFormat="1" ht="26.25" customHeight="1" x14ac:dyDescent="0.25">
      <c r="A190" s="276" t="s">
        <v>1017</v>
      </c>
      <c r="B190" s="479" t="s">
        <v>635</v>
      </c>
      <c r="C190" s="480">
        <f t="shared" ref="C190:F190" si="77">C191</f>
        <v>5186337.0999999996</v>
      </c>
      <c r="D190" s="480">
        <f t="shared" si="77"/>
        <v>5186337.0999999996</v>
      </c>
      <c r="E190" s="469">
        <f t="shared" si="77"/>
        <v>0</v>
      </c>
      <c r="F190" s="469">
        <f t="shared" si="77"/>
        <v>0</v>
      </c>
      <c r="G190" s="469">
        <f>G191</f>
        <v>5186337.0999999996</v>
      </c>
      <c r="H190" s="469">
        <f>H191</f>
        <v>5186337.0999999996</v>
      </c>
    </row>
    <row r="191" spans="1:8" ht="18" customHeight="1" x14ac:dyDescent="0.25">
      <c r="A191" s="481" t="s">
        <v>44</v>
      </c>
      <c r="B191" s="479" t="s">
        <v>61</v>
      </c>
      <c r="C191" s="480">
        <f>'9.ведомства'!G578</f>
        <v>5186337.0999999996</v>
      </c>
      <c r="D191" s="480">
        <f>'9.ведомства'!H578</f>
        <v>5186337.0999999996</v>
      </c>
      <c r="E191" s="469">
        <f>'9.ведомства'!I578</f>
        <v>0</v>
      </c>
      <c r="F191" s="469">
        <f>'9.ведомства'!J578</f>
        <v>0</v>
      </c>
      <c r="G191" s="469">
        <f>'9.ведомства'!K578</f>
        <v>5186337.0999999996</v>
      </c>
      <c r="H191" s="469">
        <f>'9.ведомства'!L578</f>
        <v>5186337.0999999996</v>
      </c>
    </row>
    <row r="192" spans="1:8" s="436" customFormat="1" ht="25.5" customHeight="1" x14ac:dyDescent="0.25">
      <c r="A192" s="276" t="s">
        <v>1018</v>
      </c>
      <c r="B192" s="479" t="s">
        <v>636</v>
      </c>
      <c r="C192" s="480">
        <f t="shared" ref="C192:F192" si="78">C193</f>
        <v>17620</v>
      </c>
      <c r="D192" s="480">
        <f t="shared" si="78"/>
        <v>17620</v>
      </c>
      <c r="E192" s="469">
        <f t="shared" si="78"/>
        <v>0</v>
      </c>
      <c r="F192" s="469">
        <f t="shared" si="78"/>
        <v>0</v>
      </c>
      <c r="G192" s="469">
        <f>G193</f>
        <v>17620</v>
      </c>
      <c r="H192" s="469">
        <f>H193</f>
        <v>17620</v>
      </c>
    </row>
    <row r="193" spans="1:8" ht="18" customHeight="1" x14ac:dyDescent="0.25">
      <c r="A193" s="481" t="s">
        <v>44</v>
      </c>
      <c r="B193" s="479" t="s">
        <v>61</v>
      </c>
      <c r="C193" s="480">
        <f>'9.ведомства'!G580</f>
        <v>17620</v>
      </c>
      <c r="D193" s="480">
        <f>'9.ведомства'!H580</f>
        <v>17620</v>
      </c>
      <c r="E193" s="469">
        <f>'9.ведомства'!I580</f>
        <v>0</v>
      </c>
      <c r="F193" s="469">
        <f>'9.ведомства'!J580</f>
        <v>0</v>
      </c>
      <c r="G193" s="469">
        <f>'9.ведомства'!K580</f>
        <v>17620</v>
      </c>
      <c r="H193" s="469">
        <f>'9.ведомства'!L580</f>
        <v>17620</v>
      </c>
    </row>
    <row r="194" spans="1:8" ht="24.75" customHeight="1" x14ac:dyDescent="0.25">
      <c r="A194" s="276" t="s">
        <v>1019</v>
      </c>
      <c r="B194" s="483" t="s">
        <v>1250</v>
      </c>
      <c r="C194" s="480">
        <f t="shared" ref="C194:F194" si="79">C195</f>
        <v>1000000</v>
      </c>
      <c r="D194" s="480">
        <f t="shared" si="79"/>
        <v>0</v>
      </c>
      <c r="E194" s="469">
        <f t="shared" si="79"/>
        <v>0</v>
      </c>
      <c r="F194" s="469">
        <f t="shared" si="79"/>
        <v>0</v>
      </c>
      <c r="G194" s="469">
        <f>G195</f>
        <v>1000000</v>
      </c>
      <c r="H194" s="469">
        <f>H195</f>
        <v>0</v>
      </c>
    </row>
    <row r="195" spans="1:8" ht="18" customHeight="1" x14ac:dyDescent="0.25">
      <c r="A195" s="481" t="s">
        <v>44</v>
      </c>
      <c r="B195" s="479" t="s">
        <v>61</v>
      </c>
      <c r="C195" s="480">
        <f>'9.ведомства'!G581</f>
        <v>1000000</v>
      </c>
      <c r="D195" s="480">
        <f>'9.ведомства'!H581</f>
        <v>0</v>
      </c>
      <c r="E195" s="469">
        <f>'9.ведомства'!I581</f>
        <v>0</v>
      </c>
      <c r="F195" s="469">
        <f>'9.ведомства'!J581</f>
        <v>0</v>
      </c>
      <c r="G195" s="469">
        <f>'9.ведомства'!K581</f>
        <v>1000000</v>
      </c>
      <c r="H195" s="469">
        <f>'9.ведомства'!L581</f>
        <v>0</v>
      </c>
    </row>
    <row r="196" spans="1:8" ht="39" customHeight="1" x14ac:dyDescent="0.25">
      <c r="A196" s="276" t="s">
        <v>1084</v>
      </c>
      <c r="B196" s="483" t="s">
        <v>1082</v>
      </c>
      <c r="C196" s="480">
        <f t="shared" ref="C196:F196" si="80">C197</f>
        <v>3948470</v>
      </c>
      <c r="D196" s="480">
        <f t="shared" si="80"/>
        <v>0</v>
      </c>
      <c r="E196" s="469">
        <f t="shared" si="80"/>
        <v>0</v>
      </c>
      <c r="F196" s="469">
        <f t="shared" si="80"/>
        <v>0</v>
      </c>
      <c r="G196" s="469">
        <f>G197</f>
        <v>3948470</v>
      </c>
      <c r="H196" s="469">
        <f>H197</f>
        <v>0</v>
      </c>
    </row>
    <row r="197" spans="1:8" ht="18" customHeight="1" x14ac:dyDescent="0.25">
      <c r="A197" s="481" t="s">
        <v>44</v>
      </c>
      <c r="B197" s="479" t="s">
        <v>61</v>
      </c>
      <c r="C197" s="480">
        <f>'9.ведомства'!G655</f>
        <v>3948470</v>
      </c>
      <c r="D197" s="480">
        <f>'9.ведомства'!H655</f>
        <v>0</v>
      </c>
      <c r="E197" s="469">
        <f>'9.ведомства'!I655</f>
        <v>0</v>
      </c>
      <c r="F197" s="469">
        <f>'9.ведомства'!J655</f>
        <v>0</v>
      </c>
      <c r="G197" s="469">
        <f>'9.ведомства'!K655</f>
        <v>3948470</v>
      </c>
      <c r="H197" s="469">
        <f>'9.ведомства'!L655</f>
        <v>0</v>
      </c>
    </row>
    <row r="198" spans="1:8" ht="21.75" customHeight="1" x14ac:dyDescent="0.25">
      <c r="A198" s="276" t="s">
        <v>1086</v>
      </c>
      <c r="B198" s="483" t="s">
        <v>1087</v>
      </c>
      <c r="C198" s="480">
        <f t="shared" ref="C198:F198" si="81">C199</f>
        <v>364000</v>
      </c>
      <c r="D198" s="480">
        <f t="shared" si="81"/>
        <v>0</v>
      </c>
      <c r="E198" s="469">
        <f t="shared" si="81"/>
        <v>0</v>
      </c>
      <c r="F198" s="469">
        <f t="shared" si="81"/>
        <v>0</v>
      </c>
      <c r="G198" s="469">
        <f>G199</f>
        <v>364000</v>
      </c>
      <c r="H198" s="469">
        <f>H199</f>
        <v>0</v>
      </c>
    </row>
    <row r="199" spans="1:8" ht="18" customHeight="1" x14ac:dyDescent="0.25">
      <c r="A199" s="481" t="s">
        <v>44</v>
      </c>
      <c r="B199" s="479" t="s">
        <v>61</v>
      </c>
      <c r="C199" s="480">
        <f>'9.ведомства'!G658</f>
        <v>364000</v>
      </c>
      <c r="D199" s="480">
        <f>'9.ведомства'!H658</f>
        <v>0</v>
      </c>
      <c r="E199" s="469">
        <f>'9.ведомства'!I658</f>
        <v>0</v>
      </c>
      <c r="F199" s="469">
        <f>'9.ведомства'!J658</f>
        <v>0</v>
      </c>
      <c r="G199" s="469">
        <f>'9.ведомства'!K658</f>
        <v>364000</v>
      </c>
      <c r="H199" s="469">
        <f>'9.ведомства'!L658</f>
        <v>0</v>
      </c>
    </row>
    <row r="200" spans="1:8" ht="30.75" customHeight="1" x14ac:dyDescent="0.25">
      <c r="A200" s="276" t="s">
        <v>1090</v>
      </c>
      <c r="B200" s="483" t="s">
        <v>1092</v>
      </c>
      <c r="C200" s="480">
        <f t="shared" ref="C200:F200" si="82">C201</f>
        <v>100000</v>
      </c>
      <c r="D200" s="480">
        <f t="shared" si="82"/>
        <v>0</v>
      </c>
      <c r="E200" s="469">
        <f t="shared" si="82"/>
        <v>0</v>
      </c>
      <c r="F200" s="469">
        <f t="shared" si="82"/>
        <v>0</v>
      </c>
      <c r="G200" s="469">
        <f>G201</f>
        <v>100000</v>
      </c>
      <c r="H200" s="469">
        <f>H201</f>
        <v>0</v>
      </c>
    </row>
    <row r="201" spans="1:8" ht="18" customHeight="1" x14ac:dyDescent="0.25">
      <c r="A201" s="481" t="s">
        <v>44</v>
      </c>
      <c r="B201" s="479" t="s">
        <v>61</v>
      </c>
      <c r="C201" s="480">
        <f>'9.ведомства'!G661</f>
        <v>100000</v>
      </c>
      <c r="D201" s="480">
        <f>'9.ведомства'!H661</f>
        <v>0</v>
      </c>
      <c r="E201" s="469">
        <f>'9.ведомства'!I661</f>
        <v>0</v>
      </c>
      <c r="F201" s="469">
        <f>'9.ведомства'!J661</f>
        <v>0</v>
      </c>
      <c r="G201" s="469">
        <f>'9.ведомства'!K661</f>
        <v>100000</v>
      </c>
      <c r="H201" s="469">
        <f>'9.ведомства'!L661</f>
        <v>0</v>
      </c>
    </row>
    <row r="202" spans="1:8" ht="24.95" customHeight="1" x14ac:dyDescent="0.25">
      <c r="A202" s="583" t="s">
        <v>1224</v>
      </c>
      <c r="B202" s="584"/>
      <c r="C202" s="478">
        <f t="shared" ref="C202:F203" si="83">C203</f>
        <v>2475900</v>
      </c>
      <c r="D202" s="478">
        <f t="shared" si="83"/>
        <v>0</v>
      </c>
      <c r="E202" s="468">
        <f t="shared" si="83"/>
        <v>0</v>
      </c>
      <c r="F202" s="468">
        <f t="shared" si="83"/>
        <v>0</v>
      </c>
      <c r="G202" s="468">
        <f>G203</f>
        <v>2475900</v>
      </c>
      <c r="H202" s="468">
        <f>H203</f>
        <v>0</v>
      </c>
    </row>
    <row r="203" spans="1:8" ht="18.75" customHeight="1" x14ac:dyDescent="0.25">
      <c r="A203" s="276" t="s">
        <v>1097</v>
      </c>
      <c r="B203" s="483" t="s">
        <v>1095</v>
      </c>
      <c r="C203" s="480">
        <f t="shared" si="83"/>
        <v>2475900</v>
      </c>
      <c r="D203" s="480">
        <f t="shared" si="83"/>
        <v>0</v>
      </c>
      <c r="E203" s="469">
        <f t="shared" si="83"/>
        <v>0</v>
      </c>
      <c r="F203" s="469">
        <f t="shared" si="83"/>
        <v>0</v>
      </c>
      <c r="G203" s="469">
        <f>G204</f>
        <v>2475900</v>
      </c>
      <c r="H203" s="469">
        <f>H204</f>
        <v>0</v>
      </c>
    </row>
    <row r="204" spans="1:8" ht="16.5" customHeight="1" x14ac:dyDescent="0.25">
      <c r="A204" s="481" t="s">
        <v>44</v>
      </c>
      <c r="B204" s="479" t="s">
        <v>61</v>
      </c>
      <c r="C204" s="480">
        <f>'9.ведомства'!G665</f>
        <v>2475900</v>
      </c>
      <c r="D204" s="480">
        <f>'9.ведомства'!H665</f>
        <v>0</v>
      </c>
      <c r="E204" s="469">
        <f>'9.ведомства'!I665</f>
        <v>0</v>
      </c>
      <c r="F204" s="469">
        <f>'9.ведомства'!J665</f>
        <v>0</v>
      </c>
      <c r="G204" s="469">
        <f>'9.ведомства'!K665</f>
        <v>2475900</v>
      </c>
      <c r="H204" s="469">
        <f>'9.ведомства'!L665</f>
        <v>0</v>
      </c>
    </row>
    <row r="205" spans="1:8" ht="24.95" customHeight="1" x14ac:dyDescent="0.25">
      <c r="A205" s="581" t="s">
        <v>1227</v>
      </c>
      <c r="B205" s="581"/>
      <c r="C205" s="478">
        <f t="shared" ref="C205:F205" si="84">C206+C253+C264+C277</f>
        <v>1487904389</v>
      </c>
      <c r="D205" s="478">
        <f t="shared" si="84"/>
        <v>835333200</v>
      </c>
      <c r="E205" s="468">
        <f t="shared" si="84"/>
        <v>0</v>
      </c>
      <c r="F205" s="468">
        <f t="shared" si="84"/>
        <v>0</v>
      </c>
      <c r="G205" s="468">
        <f>G206+G253+G264+G277</f>
        <v>1487904389</v>
      </c>
      <c r="H205" s="468">
        <f>H206+H253+H264+H277</f>
        <v>835333200</v>
      </c>
    </row>
    <row r="206" spans="1:8" ht="24.95" customHeight="1" x14ac:dyDescent="0.25">
      <c r="A206" s="581" t="s">
        <v>1228</v>
      </c>
      <c r="B206" s="581"/>
      <c r="C206" s="478">
        <f t="shared" ref="C206:F206" si="85">C207+C209+C211+C213+C215+C217+C219+C221+C223+C225+C227+C229+C231+C233+C235+C237+C239+C241+C243+C245+C247+C249+C251</f>
        <v>1390777989</v>
      </c>
      <c r="D206" s="478">
        <f t="shared" si="85"/>
        <v>786892700</v>
      </c>
      <c r="E206" s="468">
        <f t="shared" si="85"/>
        <v>0</v>
      </c>
      <c r="F206" s="468">
        <f t="shared" si="85"/>
        <v>0</v>
      </c>
      <c r="G206" s="468">
        <f>G207+G209+G211+G213+G215+G217+G219+G221+G223+G225+G227+G229+G231+G233+G235+G237+G239+G241+G243+G245+G247+G249+G251</f>
        <v>1390777989</v>
      </c>
      <c r="H206" s="468">
        <f>H207+H209+H211+H213+H215+H217+H219+H221+H223+H225+H227+H229+H231+H233+H235+H237+H239+H241+H243+H245+H247+H249+H251</f>
        <v>786892700</v>
      </c>
    </row>
    <row r="207" spans="1:8" s="436" customFormat="1" ht="33.75" customHeight="1" x14ac:dyDescent="0.25">
      <c r="A207" s="276" t="s">
        <v>852</v>
      </c>
      <c r="B207" s="483" t="s">
        <v>14</v>
      </c>
      <c r="C207" s="480">
        <f t="shared" ref="C207:F207" si="86">C208</f>
        <v>12620000</v>
      </c>
      <c r="D207" s="480">
        <f t="shared" si="86"/>
        <v>0</v>
      </c>
      <c r="E207" s="469">
        <f t="shared" si="86"/>
        <v>0</v>
      </c>
      <c r="F207" s="469">
        <f t="shared" si="86"/>
        <v>0</v>
      </c>
      <c r="G207" s="469">
        <f>G208</f>
        <v>12620000</v>
      </c>
      <c r="H207" s="469">
        <f>H208</f>
        <v>0</v>
      </c>
    </row>
    <row r="208" spans="1:8" ht="21.75" customHeight="1" x14ac:dyDescent="0.25">
      <c r="A208" s="481" t="s">
        <v>70</v>
      </c>
      <c r="B208" s="482" t="s">
        <v>89</v>
      </c>
      <c r="C208" s="480">
        <f>'9.ведомства'!G324+'9.ведомства'!G338</f>
        <v>12620000</v>
      </c>
      <c r="D208" s="480">
        <f>'9.ведомства'!H324+'9.ведомства'!H338</f>
        <v>0</v>
      </c>
      <c r="E208" s="469">
        <f>'9.ведомства'!I324+'9.ведомства'!I338</f>
        <v>0</v>
      </c>
      <c r="F208" s="469">
        <f>'9.ведомства'!J324+'9.ведомства'!J338</f>
        <v>0</v>
      </c>
      <c r="G208" s="469">
        <f>'9.ведомства'!K324+'9.ведомства'!K338</f>
        <v>12620000</v>
      </c>
      <c r="H208" s="469">
        <f>'9.ведомства'!L324+'9.ведомства'!L338</f>
        <v>0</v>
      </c>
    </row>
    <row r="209" spans="1:8" s="436" customFormat="1" ht="33.75" customHeight="1" x14ac:dyDescent="0.25">
      <c r="A209" s="276" t="s">
        <v>853</v>
      </c>
      <c r="B209" s="483" t="s">
        <v>63</v>
      </c>
      <c r="C209" s="480">
        <f t="shared" ref="C209:F209" si="87">C210</f>
        <v>5999500</v>
      </c>
      <c r="D209" s="480">
        <f t="shared" si="87"/>
        <v>5999500</v>
      </c>
      <c r="E209" s="469">
        <f t="shared" si="87"/>
        <v>0</v>
      </c>
      <c r="F209" s="469">
        <f t="shared" si="87"/>
        <v>0</v>
      </c>
      <c r="G209" s="469">
        <f>G210</f>
        <v>5999500</v>
      </c>
      <c r="H209" s="469">
        <f>H210</f>
        <v>5999500</v>
      </c>
    </row>
    <row r="210" spans="1:8" ht="18" customHeight="1" x14ac:dyDescent="0.25">
      <c r="A210" s="485" t="s">
        <v>70</v>
      </c>
      <c r="B210" s="482" t="s">
        <v>89</v>
      </c>
      <c r="C210" s="480">
        <f>'9.ведомства'!G326</f>
        <v>5999500</v>
      </c>
      <c r="D210" s="480">
        <f>'9.ведомства'!H326</f>
        <v>5999500</v>
      </c>
      <c r="E210" s="469">
        <f>'9.ведомства'!I326</f>
        <v>0</v>
      </c>
      <c r="F210" s="469">
        <f>'9.ведомства'!J326</f>
        <v>0</v>
      </c>
      <c r="G210" s="469">
        <f>'9.ведомства'!K326</f>
        <v>5999500</v>
      </c>
      <c r="H210" s="469">
        <f>'9.ведомства'!L326</f>
        <v>5999500</v>
      </c>
    </row>
    <row r="211" spans="1:8" s="436" customFormat="1" ht="40.5" customHeight="1" x14ac:dyDescent="0.25">
      <c r="A211" s="486" t="s">
        <v>859</v>
      </c>
      <c r="B211" s="483" t="s">
        <v>85</v>
      </c>
      <c r="C211" s="480">
        <f t="shared" ref="C211:F211" si="88">C212</f>
        <v>31929000</v>
      </c>
      <c r="D211" s="480">
        <f t="shared" si="88"/>
        <v>31929000</v>
      </c>
      <c r="E211" s="469">
        <f t="shared" si="88"/>
        <v>0</v>
      </c>
      <c r="F211" s="469">
        <f t="shared" si="88"/>
        <v>0</v>
      </c>
      <c r="G211" s="469">
        <f>G212</f>
        <v>31929000</v>
      </c>
      <c r="H211" s="469">
        <f>H212</f>
        <v>31929000</v>
      </c>
    </row>
    <row r="212" spans="1:8" ht="18" customHeight="1" x14ac:dyDescent="0.25">
      <c r="A212" s="485" t="s">
        <v>70</v>
      </c>
      <c r="B212" s="482" t="s">
        <v>89</v>
      </c>
      <c r="C212" s="480">
        <f>'9.ведомства'!G340</f>
        <v>31929000</v>
      </c>
      <c r="D212" s="480">
        <f>'9.ведомства'!H340</f>
        <v>31929000</v>
      </c>
      <c r="E212" s="469">
        <f>'9.ведомства'!I340</f>
        <v>0</v>
      </c>
      <c r="F212" s="469">
        <f>'9.ведомства'!J340</f>
        <v>0</v>
      </c>
      <c r="G212" s="469">
        <f>'9.ведомства'!K340</f>
        <v>31929000</v>
      </c>
      <c r="H212" s="469">
        <f>'9.ведомства'!L340</f>
        <v>31929000</v>
      </c>
    </row>
    <row r="213" spans="1:8" s="436" customFormat="1" ht="26.25" customHeight="1" x14ac:dyDescent="0.25">
      <c r="A213" s="486" t="s">
        <v>860</v>
      </c>
      <c r="B213" s="483" t="s">
        <v>84</v>
      </c>
      <c r="C213" s="480">
        <f t="shared" ref="C213:F213" si="89">C214</f>
        <v>404656500</v>
      </c>
      <c r="D213" s="480">
        <f t="shared" si="89"/>
        <v>404656500</v>
      </c>
      <c r="E213" s="469">
        <f t="shared" si="89"/>
        <v>0</v>
      </c>
      <c r="F213" s="469">
        <f t="shared" si="89"/>
        <v>0</v>
      </c>
      <c r="G213" s="469">
        <f>G214</f>
        <v>404656500</v>
      </c>
      <c r="H213" s="469">
        <f>H214</f>
        <v>404656500</v>
      </c>
    </row>
    <row r="214" spans="1:8" ht="18" customHeight="1" x14ac:dyDescent="0.25">
      <c r="A214" s="481" t="s">
        <v>70</v>
      </c>
      <c r="B214" s="482" t="s">
        <v>89</v>
      </c>
      <c r="C214" s="480">
        <f>'9.ведомства'!G342</f>
        <v>404656500</v>
      </c>
      <c r="D214" s="480">
        <f>'9.ведомства'!H342</f>
        <v>404656500</v>
      </c>
      <c r="E214" s="469">
        <f>'9.ведомства'!I342</f>
        <v>0</v>
      </c>
      <c r="F214" s="469">
        <f>'9.ведомства'!J342</f>
        <v>0</v>
      </c>
      <c r="G214" s="469">
        <f>'9.ведомства'!K342</f>
        <v>404656500</v>
      </c>
      <c r="H214" s="469">
        <f>'9.ведомства'!L342</f>
        <v>404656500</v>
      </c>
    </row>
    <row r="215" spans="1:8" s="436" customFormat="1" ht="51" customHeight="1" x14ac:dyDescent="0.25">
      <c r="A215" s="276" t="s">
        <v>961</v>
      </c>
      <c r="B215" s="483" t="s">
        <v>73</v>
      </c>
      <c r="C215" s="480">
        <f t="shared" ref="C215:F215" si="90">C216</f>
        <v>23138100</v>
      </c>
      <c r="D215" s="480">
        <f t="shared" si="90"/>
        <v>23138100</v>
      </c>
      <c r="E215" s="469">
        <f t="shared" si="90"/>
        <v>0</v>
      </c>
      <c r="F215" s="469">
        <f t="shared" si="90"/>
        <v>0</v>
      </c>
      <c r="G215" s="469">
        <f>G216</f>
        <v>23138100</v>
      </c>
      <c r="H215" s="469">
        <f>H216</f>
        <v>23138100</v>
      </c>
    </row>
    <row r="216" spans="1:8" ht="18" customHeight="1" x14ac:dyDescent="0.25">
      <c r="A216" s="481" t="s">
        <v>70</v>
      </c>
      <c r="B216" s="483" t="s">
        <v>18</v>
      </c>
      <c r="C216" s="480">
        <f>'9.ведомства'!G422</f>
        <v>23138100</v>
      </c>
      <c r="D216" s="480">
        <f>'9.ведомства'!H422</f>
        <v>23138100</v>
      </c>
      <c r="E216" s="469">
        <f>'9.ведомства'!I422</f>
        <v>0</v>
      </c>
      <c r="F216" s="469">
        <f>'9.ведомства'!J422</f>
        <v>0</v>
      </c>
      <c r="G216" s="469">
        <f>'9.ведомства'!K422</f>
        <v>23138100</v>
      </c>
      <c r="H216" s="469">
        <f>'9.ведомства'!L422</f>
        <v>23138100</v>
      </c>
    </row>
    <row r="217" spans="1:8" s="436" customFormat="1" ht="27" customHeight="1" x14ac:dyDescent="0.25">
      <c r="A217" s="276" t="s">
        <v>962</v>
      </c>
      <c r="B217" s="483" t="s">
        <v>72</v>
      </c>
      <c r="C217" s="480">
        <f t="shared" ref="C217:F217" si="91">C218</f>
        <v>578500</v>
      </c>
      <c r="D217" s="480">
        <f t="shared" si="91"/>
        <v>578500</v>
      </c>
      <c r="E217" s="469">
        <f t="shared" si="91"/>
        <v>0</v>
      </c>
      <c r="F217" s="469">
        <f t="shared" si="91"/>
        <v>0</v>
      </c>
      <c r="G217" s="469">
        <f>G218</f>
        <v>578500</v>
      </c>
      <c r="H217" s="469">
        <f>H218</f>
        <v>578500</v>
      </c>
    </row>
    <row r="218" spans="1:8" ht="18" customHeight="1" x14ac:dyDescent="0.25">
      <c r="A218" s="481" t="s">
        <v>70</v>
      </c>
      <c r="B218" s="483" t="s">
        <v>5</v>
      </c>
      <c r="C218" s="480">
        <f>'9.ведомства'!G419</f>
        <v>578500</v>
      </c>
      <c r="D218" s="480">
        <f>'9.ведомства'!H419</f>
        <v>578500</v>
      </c>
      <c r="E218" s="469">
        <f>'9.ведомства'!I419</f>
        <v>0</v>
      </c>
      <c r="F218" s="469">
        <f>'9.ведомства'!J419</f>
        <v>0</v>
      </c>
      <c r="G218" s="469">
        <f>'9.ведомства'!K419</f>
        <v>578500</v>
      </c>
      <c r="H218" s="469">
        <f>'9.ведомства'!L419</f>
        <v>578500</v>
      </c>
    </row>
    <row r="219" spans="1:8" s="436" customFormat="1" ht="23.25" customHeight="1" x14ac:dyDescent="0.25">
      <c r="A219" s="276" t="s">
        <v>854</v>
      </c>
      <c r="B219" s="483" t="s">
        <v>86</v>
      </c>
      <c r="C219" s="480">
        <f>'9.ведомства'!G328</f>
        <v>320591100</v>
      </c>
      <c r="D219" s="480">
        <f>'9.ведомства'!H328</f>
        <v>320591100</v>
      </c>
      <c r="E219" s="469">
        <f>'9.ведомства'!I328</f>
        <v>0</v>
      </c>
      <c r="F219" s="469">
        <f>'9.ведомства'!J328</f>
        <v>0</v>
      </c>
      <c r="G219" s="469">
        <f>'9.ведомства'!K328</f>
        <v>320591100</v>
      </c>
      <c r="H219" s="469">
        <f>'9.ведомства'!L328</f>
        <v>320591100</v>
      </c>
    </row>
    <row r="220" spans="1:8" ht="15" customHeight="1" x14ac:dyDescent="0.25">
      <c r="A220" s="481" t="s">
        <v>70</v>
      </c>
      <c r="B220" s="482" t="s">
        <v>89</v>
      </c>
      <c r="C220" s="480">
        <f>'9.ведомства'!G346</f>
        <v>3937366</v>
      </c>
      <c r="D220" s="480">
        <f>'9.ведомства'!H346</f>
        <v>0</v>
      </c>
      <c r="E220" s="469">
        <f>'9.ведомства'!I346</f>
        <v>0</v>
      </c>
      <c r="F220" s="469">
        <f>'9.ведомства'!J346</f>
        <v>0</v>
      </c>
      <c r="G220" s="469">
        <f>'9.ведомства'!K346</f>
        <v>3937366</v>
      </c>
      <c r="H220" s="469">
        <f>'9.ведомства'!L346</f>
        <v>0</v>
      </c>
    </row>
    <row r="221" spans="1:8" s="436" customFormat="1" ht="30" customHeight="1" x14ac:dyDescent="0.25">
      <c r="A221" s="276" t="s">
        <v>850</v>
      </c>
      <c r="B221" s="483" t="s">
        <v>80</v>
      </c>
      <c r="C221" s="480">
        <f t="shared" ref="C221:F221" si="92">C222</f>
        <v>275166823</v>
      </c>
      <c r="D221" s="480">
        <f t="shared" si="92"/>
        <v>0</v>
      </c>
      <c r="E221" s="469">
        <f t="shared" si="92"/>
        <v>0</v>
      </c>
      <c r="F221" s="469">
        <f t="shared" si="92"/>
        <v>0</v>
      </c>
      <c r="G221" s="469">
        <f>G222</f>
        <v>275166823</v>
      </c>
      <c r="H221" s="469">
        <f>H222</f>
        <v>0</v>
      </c>
    </row>
    <row r="222" spans="1:8" ht="20.25" customHeight="1" x14ac:dyDescent="0.25">
      <c r="A222" s="481" t="s">
        <v>70</v>
      </c>
      <c r="B222" s="482" t="s">
        <v>89</v>
      </c>
      <c r="C222" s="480">
        <f>'9.ведомства'!G330</f>
        <v>275166823</v>
      </c>
      <c r="D222" s="480">
        <f>'9.ведомства'!H330</f>
        <v>0</v>
      </c>
      <c r="E222" s="469">
        <f>'9.ведомства'!I330</f>
        <v>0</v>
      </c>
      <c r="F222" s="469">
        <f>'9.ведомства'!J330</f>
        <v>0</v>
      </c>
      <c r="G222" s="469">
        <f>'9.ведомства'!K330</f>
        <v>275166823</v>
      </c>
      <c r="H222" s="469">
        <f>'9.ведомства'!L330</f>
        <v>0</v>
      </c>
    </row>
    <row r="223" spans="1:8" s="436" customFormat="1" ht="30" customHeight="1" x14ac:dyDescent="0.25">
      <c r="A223" s="276" t="s">
        <v>861</v>
      </c>
      <c r="B223" s="483" t="s">
        <v>864</v>
      </c>
      <c r="C223" s="480">
        <f t="shared" ref="C223:F223" si="93">C224</f>
        <v>114823300</v>
      </c>
      <c r="D223" s="480">
        <f t="shared" si="93"/>
        <v>0</v>
      </c>
      <c r="E223" s="469">
        <f t="shared" si="93"/>
        <v>0</v>
      </c>
      <c r="F223" s="469">
        <f t="shared" si="93"/>
        <v>0</v>
      </c>
      <c r="G223" s="469">
        <f>G224</f>
        <v>114823300</v>
      </c>
      <c r="H223" s="469">
        <f>H224</f>
        <v>0</v>
      </c>
    </row>
    <row r="224" spans="1:8" ht="20.25" customHeight="1" x14ac:dyDescent="0.25">
      <c r="A224" s="481" t="s">
        <v>70</v>
      </c>
      <c r="B224" s="482" t="s">
        <v>89</v>
      </c>
      <c r="C224" s="480">
        <f>'9.ведомства'!G344</f>
        <v>114823300</v>
      </c>
      <c r="D224" s="480">
        <f>'9.ведомства'!H344</f>
        <v>0</v>
      </c>
      <c r="E224" s="469">
        <f>'9.ведомства'!I344</f>
        <v>0</v>
      </c>
      <c r="F224" s="469">
        <f>'9.ведомства'!J344</f>
        <v>0</v>
      </c>
      <c r="G224" s="469">
        <f>'9.ведомства'!K344</f>
        <v>114823300</v>
      </c>
      <c r="H224" s="469">
        <f>'9.ведомства'!L344</f>
        <v>0</v>
      </c>
    </row>
    <row r="225" spans="1:8" s="436" customFormat="1" ht="30" customHeight="1" x14ac:dyDescent="0.25">
      <c r="A225" s="276" t="s">
        <v>862</v>
      </c>
      <c r="B225" s="483" t="s">
        <v>865</v>
      </c>
      <c r="C225" s="480">
        <f t="shared" ref="C225:F225" si="94">C226</f>
        <v>3937366</v>
      </c>
      <c r="D225" s="480">
        <f t="shared" si="94"/>
        <v>0</v>
      </c>
      <c r="E225" s="469">
        <f t="shared" si="94"/>
        <v>0</v>
      </c>
      <c r="F225" s="469">
        <f t="shared" si="94"/>
        <v>0</v>
      </c>
      <c r="G225" s="469">
        <f>G226</f>
        <v>3937366</v>
      </c>
      <c r="H225" s="469">
        <f>H226</f>
        <v>0</v>
      </c>
    </row>
    <row r="226" spans="1:8" ht="20.25" customHeight="1" x14ac:dyDescent="0.25">
      <c r="A226" s="481" t="s">
        <v>70</v>
      </c>
      <c r="B226" s="482" t="s">
        <v>89</v>
      </c>
      <c r="C226" s="480">
        <f>'9.ведомства'!G346</f>
        <v>3937366</v>
      </c>
      <c r="D226" s="480">
        <f>'9.ведомства'!H346</f>
        <v>0</v>
      </c>
      <c r="E226" s="469">
        <f>'9.ведомства'!I346</f>
        <v>0</v>
      </c>
      <c r="F226" s="469">
        <f>'9.ведомства'!J346</f>
        <v>0</v>
      </c>
      <c r="G226" s="469">
        <f>'9.ведомства'!K346</f>
        <v>3937366</v>
      </c>
      <c r="H226" s="469">
        <f>'9.ведомства'!L346</f>
        <v>0</v>
      </c>
    </row>
    <row r="227" spans="1:8" s="436" customFormat="1" ht="39" customHeight="1" x14ac:dyDescent="0.25">
      <c r="A227" s="276" t="s">
        <v>863</v>
      </c>
      <c r="B227" s="483" t="s">
        <v>866</v>
      </c>
      <c r="C227" s="480">
        <f t="shared" ref="C227:F227" si="95">C228</f>
        <v>119988600</v>
      </c>
      <c r="D227" s="480">
        <f t="shared" si="95"/>
        <v>0</v>
      </c>
      <c r="E227" s="469">
        <f t="shared" si="95"/>
        <v>0</v>
      </c>
      <c r="F227" s="469">
        <f t="shared" si="95"/>
        <v>0</v>
      </c>
      <c r="G227" s="469">
        <f>G228</f>
        <v>119988600</v>
      </c>
      <c r="H227" s="469">
        <f>H228</f>
        <v>0</v>
      </c>
    </row>
    <row r="228" spans="1:8" ht="20.25" customHeight="1" x14ac:dyDescent="0.25">
      <c r="A228" s="481" t="s">
        <v>70</v>
      </c>
      <c r="B228" s="482" t="s">
        <v>89</v>
      </c>
      <c r="C228" s="480">
        <f>'9.ведомства'!G348</f>
        <v>119988600</v>
      </c>
      <c r="D228" s="480">
        <f>'9.ведомства'!H348</f>
        <v>0</v>
      </c>
      <c r="E228" s="469">
        <f>'9.ведомства'!I348</f>
        <v>0</v>
      </c>
      <c r="F228" s="469">
        <f>'9.ведомства'!J348</f>
        <v>0</v>
      </c>
      <c r="G228" s="469">
        <f>'9.ведомства'!K348</f>
        <v>119988600</v>
      </c>
      <c r="H228" s="469">
        <f>'9.ведомства'!L348</f>
        <v>0</v>
      </c>
    </row>
    <row r="229" spans="1:8" s="436" customFormat="1" ht="20.25" customHeight="1" x14ac:dyDescent="0.25">
      <c r="A229" s="276" t="s">
        <v>870</v>
      </c>
      <c r="B229" s="483" t="s">
        <v>869</v>
      </c>
      <c r="C229" s="480">
        <f t="shared" ref="C229:F229" si="96">C230</f>
        <v>350000</v>
      </c>
      <c r="D229" s="480">
        <f t="shared" si="96"/>
        <v>0</v>
      </c>
      <c r="E229" s="469">
        <f t="shared" si="96"/>
        <v>0</v>
      </c>
      <c r="F229" s="469">
        <f t="shared" si="96"/>
        <v>0</v>
      </c>
      <c r="G229" s="469">
        <f>G230</f>
        <v>350000</v>
      </c>
      <c r="H229" s="469">
        <f>H230</f>
        <v>0</v>
      </c>
    </row>
    <row r="230" spans="1:8" ht="20.25" customHeight="1" x14ac:dyDescent="0.25">
      <c r="A230" s="481" t="s">
        <v>70</v>
      </c>
      <c r="B230" s="482" t="s">
        <v>89</v>
      </c>
      <c r="C230" s="480">
        <f>'9.ведомства'!G350</f>
        <v>350000</v>
      </c>
      <c r="D230" s="480">
        <f>'9.ведомства'!H350</f>
        <v>0</v>
      </c>
      <c r="E230" s="469">
        <f>'9.ведомства'!I350</f>
        <v>0</v>
      </c>
      <c r="F230" s="469">
        <f>'9.ведомства'!J350</f>
        <v>0</v>
      </c>
      <c r="G230" s="469">
        <f>'9.ведомства'!K350</f>
        <v>350000</v>
      </c>
      <c r="H230" s="469">
        <f>'9.ведомства'!L350</f>
        <v>0</v>
      </c>
    </row>
    <row r="231" spans="1:8" s="436" customFormat="1" ht="38.25" x14ac:dyDescent="0.25">
      <c r="A231" s="276" t="s">
        <v>855</v>
      </c>
      <c r="B231" s="483" t="s">
        <v>856</v>
      </c>
      <c r="C231" s="480">
        <f t="shared" ref="C231:F231" si="97">C232</f>
        <v>47500</v>
      </c>
      <c r="D231" s="480">
        <f t="shared" si="97"/>
        <v>0</v>
      </c>
      <c r="E231" s="469">
        <f t="shared" si="97"/>
        <v>0</v>
      </c>
      <c r="F231" s="469">
        <f t="shared" si="97"/>
        <v>0</v>
      </c>
      <c r="G231" s="469">
        <f>G232</f>
        <v>47500</v>
      </c>
      <c r="H231" s="469">
        <f>H232</f>
        <v>0</v>
      </c>
    </row>
    <row r="232" spans="1:8" ht="18" customHeight="1" x14ac:dyDescent="0.25">
      <c r="A232" s="485" t="s">
        <v>70</v>
      </c>
      <c r="B232" s="482" t="s">
        <v>89</v>
      </c>
      <c r="C232" s="480">
        <f>'9.ведомства'!G332</f>
        <v>47500</v>
      </c>
      <c r="D232" s="480">
        <f>'9.ведомства'!H332</f>
        <v>0</v>
      </c>
      <c r="E232" s="469">
        <f>'9.ведомства'!I332</f>
        <v>0</v>
      </c>
      <c r="F232" s="469">
        <f>'9.ведомства'!J332</f>
        <v>0</v>
      </c>
      <c r="G232" s="469">
        <f>'9.ведомства'!K332</f>
        <v>47500</v>
      </c>
      <c r="H232" s="469">
        <f>'9.ведомства'!L332</f>
        <v>0</v>
      </c>
    </row>
    <row r="233" spans="1:8" s="436" customFormat="1" ht="21" customHeight="1" x14ac:dyDescent="0.25">
      <c r="A233" s="486" t="s">
        <v>929</v>
      </c>
      <c r="B233" s="483" t="s">
        <v>519</v>
      </c>
      <c r="C233" s="480">
        <f t="shared" ref="C233:F233" si="98">C234</f>
        <v>290000</v>
      </c>
      <c r="D233" s="480">
        <f t="shared" si="98"/>
        <v>0</v>
      </c>
      <c r="E233" s="469">
        <f t="shared" si="98"/>
        <v>0</v>
      </c>
      <c r="F233" s="469">
        <f t="shared" si="98"/>
        <v>0</v>
      </c>
      <c r="G233" s="469">
        <f>G234</f>
        <v>290000</v>
      </c>
      <c r="H233" s="469">
        <f>H234</f>
        <v>0</v>
      </c>
    </row>
    <row r="234" spans="1:8" ht="17.25" customHeight="1" x14ac:dyDescent="0.25">
      <c r="A234" s="485" t="s">
        <v>70</v>
      </c>
      <c r="B234" s="482" t="s">
        <v>89</v>
      </c>
      <c r="C234" s="480">
        <f>'9.ведомства'!G381</f>
        <v>290000</v>
      </c>
      <c r="D234" s="480">
        <f>'9.ведомства'!H381</f>
        <v>0</v>
      </c>
      <c r="E234" s="469">
        <f>'9.ведомства'!I381</f>
        <v>0</v>
      </c>
      <c r="F234" s="469">
        <f>'9.ведомства'!J381</f>
        <v>0</v>
      </c>
      <c r="G234" s="469">
        <f>'9.ведомства'!K381</f>
        <v>290000</v>
      </c>
      <c r="H234" s="469">
        <f>'9.ведомства'!L381</f>
        <v>0</v>
      </c>
    </row>
    <row r="235" spans="1:8" s="436" customFormat="1" ht="23.25" customHeight="1" x14ac:dyDescent="0.25">
      <c r="A235" s="486" t="s">
        <v>931</v>
      </c>
      <c r="B235" s="483" t="s">
        <v>930</v>
      </c>
      <c r="C235" s="480">
        <f t="shared" ref="C235:F235" si="99">C236</f>
        <v>2810000</v>
      </c>
      <c r="D235" s="480">
        <f t="shared" si="99"/>
        <v>0</v>
      </c>
      <c r="E235" s="469">
        <f t="shared" si="99"/>
        <v>0</v>
      </c>
      <c r="F235" s="469">
        <f t="shared" si="99"/>
        <v>0</v>
      </c>
      <c r="G235" s="469">
        <f>G236</f>
        <v>2810000</v>
      </c>
      <c r="H235" s="469">
        <f>H236</f>
        <v>0</v>
      </c>
    </row>
    <row r="236" spans="1:8" ht="17.25" customHeight="1" x14ac:dyDescent="0.25">
      <c r="A236" s="485" t="s">
        <v>70</v>
      </c>
      <c r="B236" s="482" t="s">
        <v>89</v>
      </c>
      <c r="C236" s="480">
        <f>'9.ведомства'!G383</f>
        <v>2810000</v>
      </c>
      <c r="D236" s="480">
        <f>'9.ведомства'!H383</f>
        <v>0</v>
      </c>
      <c r="E236" s="469">
        <f>'9.ведомства'!I383</f>
        <v>0</v>
      </c>
      <c r="F236" s="469">
        <f>'9.ведомства'!J383</f>
        <v>0</v>
      </c>
      <c r="G236" s="469">
        <f>'9.ведомства'!K383</f>
        <v>2810000</v>
      </c>
      <c r="H236" s="469">
        <f>'9.ведомства'!L383</f>
        <v>0</v>
      </c>
    </row>
    <row r="237" spans="1:8" s="436" customFormat="1" ht="27" customHeight="1" x14ac:dyDescent="0.25">
      <c r="A237" s="486" t="s">
        <v>933</v>
      </c>
      <c r="B237" s="483" t="s">
        <v>932</v>
      </c>
      <c r="C237" s="480">
        <f t="shared" ref="C237:F237" si="100">C238</f>
        <v>2135000</v>
      </c>
      <c r="D237" s="480">
        <f t="shared" si="100"/>
        <v>0</v>
      </c>
      <c r="E237" s="469">
        <f t="shared" si="100"/>
        <v>0</v>
      </c>
      <c r="F237" s="469">
        <f t="shared" si="100"/>
        <v>0</v>
      </c>
      <c r="G237" s="469">
        <f>G238</f>
        <v>2135000</v>
      </c>
      <c r="H237" s="469">
        <f>H238</f>
        <v>0</v>
      </c>
    </row>
    <row r="238" spans="1:8" ht="17.25" customHeight="1" x14ac:dyDescent="0.25">
      <c r="A238" s="481" t="s">
        <v>70</v>
      </c>
      <c r="B238" s="482" t="s">
        <v>89</v>
      </c>
      <c r="C238" s="480">
        <f>'9.ведомства'!G385</f>
        <v>2135000</v>
      </c>
      <c r="D238" s="480">
        <f>'9.ведомства'!H385</f>
        <v>0</v>
      </c>
      <c r="E238" s="469">
        <f>'9.ведомства'!I385</f>
        <v>0</v>
      </c>
      <c r="F238" s="469">
        <f>'9.ведомства'!J385</f>
        <v>0</v>
      </c>
      <c r="G238" s="469">
        <f>'9.ведомства'!K385</f>
        <v>2135000</v>
      </c>
      <c r="H238" s="469">
        <f>'9.ведомства'!L385</f>
        <v>0</v>
      </c>
    </row>
    <row r="239" spans="1:8" s="436" customFormat="1" x14ac:dyDescent="0.25">
      <c r="A239" s="276" t="s">
        <v>873</v>
      </c>
      <c r="B239" s="483" t="s">
        <v>871</v>
      </c>
      <c r="C239" s="480">
        <f t="shared" ref="C239:F239" si="101">C240</f>
        <v>400000</v>
      </c>
      <c r="D239" s="480">
        <f t="shared" si="101"/>
        <v>0</v>
      </c>
      <c r="E239" s="469">
        <f t="shared" si="101"/>
        <v>0</v>
      </c>
      <c r="F239" s="469">
        <f t="shared" si="101"/>
        <v>0</v>
      </c>
      <c r="G239" s="469">
        <f>G240</f>
        <v>400000</v>
      </c>
      <c r="H239" s="469">
        <f>H240</f>
        <v>0</v>
      </c>
    </row>
    <row r="240" spans="1:8" x14ac:dyDescent="0.25">
      <c r="A240" s="481" t="s">
        <v>70</v>
      </c>
      <c r="B240" s="482" t="s">
        <v>89</v>
      </c>
      <c r="C240" s="480">
        <f>'9.ведомства'!G353</f>
        <v>400000</v>
      </c>
      <c r="D240" s="480">
        <f>'9.ведомства'!H353</f>
        <v>0</v>
      </c>
      <c r="E240" s="469">
        <f>'9.ведомства'!I353</f>
        <v>0</v>
      </c>
      <c r="F240" s="469">
        <f>'9.ведомства'!J353</f>
        <v>0</v>
      </c>
      <c r="G240" s="469">
        <f>'9.ведомства'!K353</f>
        <v>400000</v>
      </c>
      <c r="H240" s="469">
        <f>'9.ведомства'!L353</f>
        <v>0</v>
      </c>
    </row>
    <row r="241" spans="1:8" s="436" customFormat="1" x14ac:dyDescent="0.25">
      <c r="A241" s="276" t="s">
        <v>874</v>
      </c>
      <c r="B241" s="483" t="s">
        <v>872</v>
      </c>
      <c r="C241" s="480">
        <f t="shared" ref="C241:F241" si="102">C242</f>
        <v>1200000</v>
      </c>
      <c r="D241" s="480">
        <f t="shared" si="102"/>
        <v>0</v>
      </c>
      <c r="E241" s="469">
        <f t="shared" si="102"/>
        <v>0</v>
      </c>
      <c r="F241" s="469">
        <f t="shared" si="102"/>
        <v>0</v>
      </c>
      <c r="G241" s="469">
        <f>G242</f>
        <v>1200000</v>
      </c>
      <c r="H241" s="469">
        <f>H242</f>
        <v>0</v>
      </c>
    </row>
    <row r="242" spans="1:8" x14ac:dyDescent="0.25">
      <c r="A242" s="481" t="s">
        <v>70</v>
      </c>
      <c r="B242" s="482" t="s">
        <v>89</v>
      </c>
      <c r="C242" s="480">
        <f>'9.ведомства'!G355</f>
        <v>1200000</v>
      </c>
      <c r="D242" s="480">
        <f>'9.ведомства'!H355</f>
        <v>0</v>
      </c>
      <c r="E242" s="469">
        <f>'9.ведомства'!I355</f>
        <v>0</v>
      </c>
      <c r="F242" s="469">
        <f>'9.ведомства'!J355</f>
        <v>0</v>
      </c>
      <c r="G242" s="469">
        <f>'9.ведомства'!K355</f>
        <v>1200000</v>
      </c>
      <c r="H242" s="469">
        <f>'9.ведомства'!L355</f>
        <v>0</v>
      </c>
    </row>
    <row r="243" spans="1:8" s="436" customFormat="1" ht="40.5" customHeight="1" x14ac:dyDescent="0.25">
      <c r="A243" s="486" t="s">
        <v>935</v>
      </c>
      <c r="B243" s="483" t="s">
        <v>934</v>
      </c>
      <c r="C243" s="480">
        <f t="shared" ref="C243:F243" si="103">C244</f>
        <v>100000</v>
      </c>
      <c r="D243" s="480">
        <f t="shared" si="103"/>
        <v>0</v>
      </c>
      <c r="E243" s="469">
        <f t="shared" si="103"/>
        <v>0</v>
      </c>
      <c r="F243" s="469">
        <f t="shared" si="103"/>
        <v>0</v>
      </c>
      <c r="G243" s="469">
        <f>G244</f>
        <v>100000</v>
      </c>
      <c r="H243" s="469">
        <f>H244</f>
        <v>0</v>
      </c>
    </row>
    <row r="244" spans="1:8" ht="18" customHeight="1" x14ac:dyDescent="0.25">
      <c r="A244" s="485" t="s">
        <v>70</v>
      </c>
      <c r="B244" s="482" t="s">
        <v>89</v>
      </c>
      <c r="C244" s="480">
        <f>'9.ведомства'!G387</f>
        <v>100000</v>
      </c>
      <c r="D244" s="480">
        <f>'9.ведомства'!H387</f>
        <v>0</v>
      </c>
      <c r="E244" s="469">
        <f>'9.ведомства'!I387</f>
        <v>0</v>
      </c>
      <c r="F244" s="469">
        <f>'9.ведомства'!J387</f>
        <v>0</v>
      </c>
      <c r="G244" s="469">
        <f>'9.ведомства'!K387</f>
        <v>100000</v>
      </c>
      <c r="H244" s="469">
        <f>'9.ведомства'!L387</f>
        <v>0</v>
      </c>
    </row>
    <row r="245" spans="1:8" s="436" customFormat="1" ht="25.5" x14ac:dyDescent="0.25">
      <c r="A245" s="486" t="s">
        <v>938</v>
      </c>
      <c r="B245" s="483" t="s">
        <v>14</v>
      </c>
      <c r="C245" s="480">
        <f t="shared" ref="C245:F245" si="104">C246</f>
        <v>880000</v>
      </c>
      <c r="D245" s="480">
        <f t="shared" si="104"/>
        <v>0</v>
      </c>
      <c r="E245" s="469">
        <f t="shared" si="104"/>
        <v>0</v>
      </c>
      <c r="F245" s="469">
        <f t="shared" si="104"/>
        <v>0</v>
      </c>
      <c r="G245" s="469">
        <f>G246</f>
        <v>880000</v>
      </c>
      <c r="H245" s="469">
        <f>H246</f>
        <v>0</v>
      </c>
    </row>
    <row r="246" spans="1:8" s="436" customFormat="1" x14ac:dyDescent="0.25">
      <c r="A246" s="485" t="s">
        <v>70</v>
      </c>
      <c r="B246" s="482" t="s">
        <v>89</v>
      </c>
      <c r="C246" s="480">
        <f>'9.ведомства'!G390</f>
        <v>880000</v>
      </c>
      <c r="D246" s="480">
        <f>'9.ведомства'!H390</f>
        <v>0</v>
      </c>
      <c r="E246" s="469">
        <f>'9.ведомства'!I390</f>
        <v>0</v>
      </c>
      <c r="F246" s="469">
        <f>'9.ведомства'!J390</f>
        <v>0</v>
      </c>
      <c r="G246" s="469">
        <f>'9.ведомства'!K390</f>
        <v>880000</v>
      </c>
      <c r="H246" s="469">
        <f>'9.ведомства'!L390</f>
        <v>0</v>
      </c>
    </row>
    <row r="247" spans="1:8" s="436" customFormat="1" ht="38.25" x14ac:dyDescent="0.25">
      <c r="A247" s="486" t="s">
        <v>939</v>
      </c>
      <c r="B247" s="483" t="s">
        <v>942</v>
      </c>
      <c r="C247" s="480">
        <f t="shared" ref="C247:F247" si="105">C248</f>
        <v>35549700</v>
      </c>
      <c r="D247" s="480">
        <f t="shared" si="105"/>
        <v>0</v>
      </c>
      <c r="E247" s="469">
        <f t="shared" si="105"/>
        <v>0</v>
      </c>
      <c r="F247" s="469">
        <f t="shared" si="105"/>
        <v>0</v>
      </c>
      <c r="G247" s="469">
        <f>G248</f>
        <v>35549700</v>
      </c>
      <c r="H247" s="469">
        <f>H248</f>
        <v>0</v>
      </c>
    </row>
    <row r="248" spans="1:8" s="436" customFormat="1" x14ac:dyDescent="0.25">
      <c r="A248" s="485" t="s">
        <v>70</v>
      </c>
      <c r="B248" s="482" t="s">
        <v>89</v>
      </c>
      <c r="C248" s="480">
        <f>'9.ведомства'!G392</f>
        <v>35549700</v>
      </c>
      <c r="D248" s="480">
        <f>'9.ведомства'!H392</f>
        <v>0</v>
      </c>
      <c r="E248" s="469">
        <f>'9.ведомства'!I392</f>
        <v>0</v>
      </c>
      <c r="F248" s="469">
        <f>'9.ведомства'!J392</f>
        <v>0</v>
      </c>
      <c r="G248" s="469">
        <f>'9.ведомства'!K392</f>
        <v>35549700</v>
      </c>
      <c r="H248" s="469">
        <f>'9.ведомства'!L392</f>
        <v>0</v>
      </c>
    </row>
    <row r="249" spans="1:8" s="436" customFormat="1" ht="38.25" x14ac:dyDescent="0.25">
      <c r="A249" s="486" t="s">
        <v>940</v>
      </c>
      <c r="B249" s="483" t="s">
        <v>943</v>
      </c>
      <c r="C249" s="480">
        <f t="shared" ref="C249:F249" si="106">C250</f>
        <v>17710800</v>
      </c>
      <c r="D249" s="480">
        <f t="shared" si="106"/>
        <v>0</v>
      </c>
      <c r="E249" s="469">
        <f t="shared" si="106"/>
        <v>0</v>
      </c>
      <c r="F249" s="469">
        <f t="shared" si="106"/>
        <v>0</v>
      </c>
      <c r="G249" s="469">
        <f>G250</f>
        <v>17710800</v>
      </c>
      <c r="H249" s="469">
        <f>H250</f>
        <v>0</v>
      </c>
    </row>
    <row r="250" spans="1:8" s="436" customFormat="1" x14ac:dyDescent="0.25">
      <c r="A250" s="485" t="s">
        <v>70</v>
      </c>
      <c r="B250" s="482" t="s">
        <v>89</v>
      </c>
      <c r="C250" s="480">
        <f>'9.ведомства'!G394</f>
        <v>17710800</v>
      </c>
      <c r="D250" s="480">
        <f>'9.ведомства'!H394</f>
        <v>0</v>
      </c>
      <c r="E250" s="469">
        <f>'9.ведомства'!I394</f>
        <v>0</v>
      </c>
      <c r="F250" s="469">
        <f>'9.ведомства'!J394</f>
        <v>0</v>
      </c>
      <c r="G250" s="469">
        <f>'9.ведомства'!K394</f>
        <v>17710800</v>
      </c>
      <c r="H250" s="469">
        <f>'9.ведомства'!L394</f>
        <v>0</v>
      </c>
    </row>
    <row r="251" spans="1:8" s="436" customFormat="1" ht="38.25" x14ac:dyDescent="0.25">
      <c r="A251" s="486" t="s">
        <v>941</v>
      </c>
      <c r="B251" s="483" t="s">
        <v>944</v>
      </c>
      <c r="C251" s="480">
        <f t="shared" ref="C251:F251" si="107">C252</f>
        <v>15876200</v>
      </c>
      <c r="D251" s="480">
        <f t="shared" si="107"/>
        <v>0</v>
      </c>
      <c r="E251" s="469">
        <f t="shared" si="107"/>
        <v>0</v>
      </c>
      <c r="F251" s="469">
        <f t="shared" si="107"/>
        <v>0</v>
      </c>
      <c r="G251" s="469">
        <f>G252</f>
        <v>15876200</v>
      </c>
      <c r="H251" s="469">
        <f>H252</f>
        <v>0</v>
      </c>
    </row>
    <row r="252" spans="1:8" s="436" customFormat="1" x14ac:dyDescent="0.25">
      <c r="A252" s="485" t="s">
        <v>70</v>
      </c>
      <c r="B252" s="482" t="s">
        <v>89</v>
      </c>
      <c r="C252" s="480">
        <f>'9.ведомства'!G396</f>
        <v>15876200</v>
      </c>
      <c r="D252" s="480">
        <f>'9.ведомства'!H396</f>
        <v>0</v>
      </c>
      <c r="E252" s="469">
        <f>'9.ведомства'!I396</f>
        <v>0</v>
      </c>
      <c r="F252" s="469">
        <f>'9.ведомства'!J396</f>
        <v>0</v>
      </c>
      <c r="G252" s="469">
        <f>'9.ведомства'!K396</f>
        <v>15876200</v>
      </c>
      <c r="H252" s="469">
        <f>'9.ведомства'!L396</f>
        <v>0</v>
      </c>
    </row>
    <row r="253" spans="1:8" ht="24.95" customHeight="1" x14ac:dyDescent="0.25">
      <c r="A253" s="582" t="s">
        <v>1229</v>
      </c>
      <c r="B253" s="582"/>
      <c r="C253" s="478">
        <f t="shared" ref="C253:F253" si="108">C254+C256+C258+C260+C262</f>
        <v>56938500</v>
      </c>
      <c r="D253" s="478">
        <f t="shared" si="108"/>
        <v>18716600</v>
      </c>
      <c r="E253" s="468">
        <f t="shared" si="108"/>
        <v>0</v>
      </c>
      <c r="F253" s="468">
        <f t="shared" si="108"/>
        <v>0</v>
      </c>
      <c r="G253" s="468">
        <f>G254+G256+G258+G260+G262</f>
        <v>56938500</v>
      </c>
      <c r="H253" s="468">
        <f>H254+H256+H258+H260+H262</f>
        <v>18716600</v>
      </c>
    </row>
    <row r="254" spans="1:8" s="436" customFormat="1" ht="25.5" x14ac:dyDescent="0.25">
      <c r="A254" s="276" t="s">
        <v>945</v>
      </c>
      <c r="B254" s="483" t="s">
        <v>14</v>
      </c>
      <c r="C254" s="480">
        <f t="shared" ref="C254:F254" si="109">C255</f>
        <v>650000</v>
      </c>
      <c r="D254" s="480">
        <f t="shared" si="109"/>
        <v>0</v>
      </c>
      <c r="E254" s="469">
        <f t="shared" si="109"/>
        <v>0</v>
      </c>
      <c r="F254" s="469">
        <f t="shared" si="109"/>
        <v>0</v>
      </c>
      <c r="G254" s="469">
        <f>G255</f>
        <v>650000</v>
      </c>
      <c r="H254" s="469">
        <f>H255</f>
        <v>0</v>
      </c>
    </row>
    <row r="255" spans="1:8" x14ac:dyDescent="0.25">
      <c r="A255" s="485" t="s">
        <v>70</v>
      </c>
      <c r="B255" s="482" t="s">
        <v>89</v>
      </c>
      <c r="C255" s="480">
        <f>'9.ведомства'!G400</f>
        <v>650000</v>
      </c>
      <c r="D255" s="480">
        <f>'9.ведомства'!H400</f>
        <v>0</v>
      </c>
      <c r="E255" s="469">
        <f>'9.ведомства'!I400</f>
        <v>0</v>
      </c>
      <c r="F255" s="469">
        <f>'9.ведомства'!J400</f>
        <v>0</v>
      </c>
      <c r="G255" s="469">
        <f>'9.ведомства'!K400</f>
        <v>650000</v>
      </c>
      <c r="H255" s="469">
        <f>'9.ведомства'!L400</f>
        <v>0</v>
      </c>
    </row>
    <row r="256" spans="1:8" s="436" customFormat="1" ht="38.25" x14ac:dyDescent="0.25">
      <c r="A256" s="486" t="s">
        <v>879</v>
      </c>
      <c r="B256" s="483" t="s">
        <v>79</v>
      </c>
      <c r="C256" s="480">
        <f t="shared" ref="C256:F256" si="110">C257</f>
        <v>1617400</v>
      </c>
      <c r="D256" s="480">
        <f t="shared" si="110"/>
        <v>1617400</v>
      </c>
      <c r="E256" s="469">
        <f t="shared" si="110"/>
        <v>0</v>
      </c>
      <c r="F256" s="469">
        <f t="shared" si="110"/>
        <v>0</v>
      </c>
      <c r="G256" s="469">
        <f>G257</f>
        <v>1617400</v>
      </c>
      <c r="H256" s="469">
        <f>H257</f>
        <v>1617400</v>
      </c>
    </row>
    <row r="257" spans="1:8" x14ac:dyDescent="0.25">
      <c r="A257" s="485" t="s">
        <v>70</v>
      </c>
      <c r="B257" s="482" t="s">
        <v>89</v>
      </c>
      <c r="C257" s="480">
        <f>'9.ведомства'!G359</f>
        <v>1617400</v>
      </c>
      <c r="D257" s="480">
        <f>'9.ведомства'!H359</f>
        <v>1617400</v>
      </c>
      <c r="E257" s="469">
        <f>'9.ведомства'!I359</f>
        <v>0</v>
      </c>
      <c r="F257" s="469">
        <f>'9.ведомства'!J359</f>
        <v>0</v>
      </c>
      <c r="G257" s="469">
        <f>'9.ведомства'!K359</f>
        <v>1617400</v>
      </c>
      <c r="H257" s="469">
        <f>'9.ведомства'!L359</f>
        <v>1617400</v>
      </c>
    </row>
    <row r="258" spans="1:8" s="436" customFormat="1" x14ac:dyDescent="0.25">
      <c r="A258" s="486" t="s">
        <v>880</v>
      </c>
      <c r="B258" s="483" t="s">
        <v>78</v>
      </c>
      <c r="C258" s="480">
        <f t="shared" ref="C258:F258" si="111">C259</f>
        <v>17099200</v>
      </c>
      <c r="D258" s="480">
        <f t="shared" si="111"/>
        <v>17099200</v>
      </c>
      <c r="E258" s="469">
        <f t="shared" si="111"/>
        <v>0</v>
      </c>
      <c r="F258" s="469">
        <f t="shared" si="111"/>
        <v>0</v>
      </c>
      <c r="G258" s="469">
        <f>G259</f>
        <v>17099200</v>
      </c>
      <c r="H258" s="469">
        <f>H259</f>
        <v>17099200</v>
      </c>
    </row>
    <row r="259" spans="1:8" x14ac:dyDescent="0.25">
      <c r="A259" s="485" t="s">
        <v>70</v>
      </c>
      <c r="B259" s="482" t="s">
        <v>89</v>
      </c>
      <c r="C259" s="480">
        <f>'9.ведомства'!G361</f>
        <v>17099200</v>
      </c>
      <c r="D259" s="480">
        <f>'9.ведомства'!H361</f>
        <v>17099200</v>
      </c>
      <c r="E259" s="469">
        <f>'9.ведомства'!I361</f>
        <v>0</v>
      </c>
      <c r="F259" s="469">
        <f>'9.ведомства'!J361</f>
        <v>0</v>
      </c>
      <c r="G259" s="469">
        <f>'9.ведомства'!K361</f>
        <v>17099200</v>
      </c>
      <c r="H259" s="469">
        <f>'9.ведомства'!L361</f>
        <v>17099200</v>
      </c>
    </row>
    <row r="260" spans="1:8" s="436" customFormat="1" ht="38.25" x14ac:dyDescent="0.25">
      <c r="A260" s="276" t="s">
        <v>947</v>
      </c>
      <c r="B260" s="483" t="s">
        <v>946</v>
      </c>
      <c r="C260" s="480">
        <f t="shared" ref="C260:F260" si="112">C261</f>
        <v>33163000</v>
      </c>
      <c r="D260" s="480">
        <f t="shared" si="112"/>
        <v>0</v>
      </c>
      <c r="E260" s="469">
        <f t="shared" si="112"/>
        <v>0</v>
      </c>
      <c r="F260" s="469">
        <f t="shared" si="112"/>
        <v>0</v>
      </c>
      <c r="G260" s="469">
        <f>G261</f>
        <v>33163000</v>
      </c>
      <c r="H260" s="469">
        <f>H261</f>
        <v>0</v>
      </c>
    </row>
    <row r="261" spans="1:8" ht="16.5" customHeight="1" x14ac:dyDescent="0.25">
      <c r="A261" s="485" t="s">
        <v>70</v>
      </c>
      <c r="B261" s="482" t="s">
        <v>89</v>
      </c>
      <c r="C261" s="480">
        <f>'9.ведомства'!G402</f>
        <v>33163000</v>
      </c>
      <c r="D261" s="480">
        <f>'9.ведомства'!H402</f>
        <v>0</v>
      </c>
      <c r="E261" s="469">
        <f>'9.ведомства'!I402</f>
        <v>0</v>
      </c>
      <c r="F261" s="469">
        <f>'9.ведомства'!J402</f>
        <v>0</v>
      </c>
      <c r="G261" s="469">
        <f>'9.ведомства'!K402</f>
        <v>33163000</v>
      </c>
      <c r="H261" s="469">
        <f>'9.ведомства'!L402</f>
        <v>0</v>
      </c>
    </row>
    <row r="262" spans="1:8" s="436" customFormat="1" ht="38.25" x14ac:dyDescent="0.25">
      <c r="A262" s="486" t="s">
        <v>882</v>
      </c>
      <c r="B262" s="483" t="s">
        <v>881</v>
      </c>
      <c r="C262" s="480">
        <f t="shared" ref="C262:F262" si="113">C263</f>
        <v>4408900</v>
      </c>
      <c r="D262" s="480">
        <f t="shared" si="113"/>
        <v>0</v>
      </c>
      <c r="E262" s="469">
        <f t="shared" si="113"/>
        <v>0</v>
      </c>
      <c r="F262" s="469">
        <f t="shared" si="113"/>
        <v>0</v>
      </c>
      <c r="G262" s="469">
        <f>G263</f>
        <v>4408900</v>
      </c>
      <c r="H262" s="469">
        <f>H263</f>
        <v>0</v>
      </c>
    </row>
    <row r="263" spans="1:8" ht="14.25" customHeight="1" x14ac:dyDescent="0.25">
      <c r="A263" s="485" t="s">
        <v>70</v>
      </c>
      <c r="B263" s="482" t="s">
        <v>89</v>
      </c>
      <c r="C263" s="480">
        <f>'9.ведомства'!G363</f>
        <v>4408900</v>
      </c>
      <c r="D263" s="480">
        <f>'9.ведомства'!H363</f>
        <v>0</v>
      </c>
      <c r="E263" s="469">
        <f>'9.ведомства'!I363</f>
        <v>0</v>
      </c>
      <c r="F263" s="469">
        <f>'9.ведомства'!J363</f>
        <v>0</v>
      </c>
      <c r="G263" s="469">
        <f>'9.ведомства'!K363</f>
        <v>4408900</v>
      </c>
      <c r="H263" s="469">
        <f>'9.ведомства'!L363</f>
        <v>0</v>
      </c>
    </row>
    <row r="264" spans="1:8" ht="18.75" customHeight="1" x14ac:dyDescent="0.25">
      <c r="A264" s="581" t="s">
        <v>1230</v>
      </c>
      <c r="B264" s="581"/>
      <c r="C264" s="478">
        <f t="shared" ref="C264:F264" si="114">C265+C267+C271+C273+C275+C269</f>
        <v>27488400</v>
      </c>
      <c r="D264" s="478">
        <f t="shared" si="114"/>
        <v>27488400</v>
      </c>
      <c r="E264" s="468">
        <f t="shared" si="114"/>
        <v>0</v>
      </c>
      <c r="F264" s="468">
        <f t="shared" si="114"/>
        <v>0</v>
      </c>
      <c r="G264" s="468">
        <f>G265+G267+G271+G273+G275+G269</f>
        <v>27488400</v>
      </c>
      <c r="H264" s="468">
        <f>H265+H267+H271+H273+H275+H269</f>
        <v>27488400</v>
      </c>
    </row>
    <row r="265" spans="1:8" s="436" customFormat="1" ht="25.5" x14ac:dyDescent="0.25">
      <c r="A265" s="276" t="s">
        <v>963</v>
      </c>
      <c r="B265" s="483" t="s">
        <v>74</v>
      </c>
      <c r="C265" s="480">
        <f t="shared" ref="C265:F265" si="115">C266</f>
        <v>20657000</v>
      </c>
      <c r="D265" s="480">
        <f t="shared" si="115"/>
        <v>20657000</v>
      </c>
      <c r="E265" s="469">
        <f t="shared" si="115"/>
        <v>0</v>
      </c>
      <c r="F265" s="469">
        <f t="shared" si="115"/>
        <v>0</v>
      </c>
      <c r="G265" s="469">
        <f>G266</f>
        <v>20657000</v>
      </c>
      <c r="H265" s="469">
        <f>H266</f>
        <v>20657000</v>
      </c>
    </row>
    <row r="266" spans="1:8" x14ac:dyDescent="0.25">
      <c r="A266" s="481" t="s">
        <v>70</v>
      </c>
      <c r="B266" s="482" t="s">
        <v>89</v>
      </c>
      <c r="C266" s="480">
        <f>'9.ведомства'!G426</f>
        <v>20657000</v>
      </c>
      <c r="D266" s="480">
        <f>'9.ведомства'!H426</f>
        <v>20657000</v>
      </c>
      <c r="E266" s="469">
        <f>'9.ведомства'!I426</f>
        <v>0</v>
      </c>
      <c r="F266" s="469">
        <f>'9.ведомства'!J426</f>
        <v>0</v>
      </c>
      <c r="G266" s="469">
        <f>'9.ведомства'!K426</f>
        <v>20657000</v>
      </c>
      <c r="H266" s="469">
        <f>'9.ведомства'!L426</f>
        <v>20657000</v>
      </c>
    </row>
    <row r="267" spans="1:8" s="436" customFormat="1" ht="38.25" x14ac:dyDescent="0.25">
      <c r="A267" s="276" t="s">
        <v>965</v>
      </c>
      <c r="B267" s="483" t="s">
        <v>1251</v>
      </c>
      <c r="C267" s="480">
        <f t="shared" ref="C267:F267" si="116">C268</f>
        <v>18900</v>
      </c>
      <c r="D267" s="480">
        <f t="shared" si="116"/>
        <v>18900</v>
      </c>
      <c r="E267" s="469">
        <f t="shared" si="116"/>
        <v>0</v>
      </c>
      <c r="F267" s="469">
        <f t="shared" si="116"/>
        <v>0</v>
      </c>
      <c r="G267" s="469">
        <f>G268</f>
        <v>18900</v>
      </c>
      <c r="H267" s="469">
        <f>H268</f>
        <v>18900</v>
      </c>
    </row>
    <row r="268" spans="1:8" x14ac:dyDescent="0.25">
      <c r="A268" s="481" t="s">
        <v>70</v>
      </c>
      <c r="B268" s="482" t="s">
        <v>89</v>
      </c>
      <c r="C268" s="480">
        <f>'9.ведомства'!G429</f>
        <v>18900</v>
      </c>
      <c r="D268" s="480">
        <f>'9.ведомства'!H429</f>
        <v>18900</v>
      </c>
      <c r="E268" s="469">
        <f>'9.ведомства'!I429</f>
        <v>0</v>
      </c>
      <c r="F268" s="469">
        <f>'9.ведомства'!J429</f>
        <v>0</v>
      </c>
      <c r="G268" s="469">
        <f>'9.ведомства'!K429</f>
        <v>18900</v>
      </c>
      <c r="H268" s="469">
        <f>'9.ведомства'!L429</f>
        <v>18900</v>
      </c>
    </row>
    <row r="269" spans="1:8" s="436" customFormat="1" ht="38.25" x14ac:dyDescent="0.25">
      <c r="A269" s="276" t="s">
        <v>966</v>
      </c>
      <c r="B269" s="483" t="s">
        <v>71</v>
      </c>
      <c r="C269" s="480">
        <f t="shared" ref="C269:F269" si="117">C270</f>
        <v>5286000</v>
      </c>
      <c r="D269" s="480">
        <f t="shared" si="117"/>
        <v>5286000</v>
      </c>
      <c r="E269" s="469">
        <f t="shared" si="117"/>
        <v>0</v>
      </c>
      <c r="F269" s="469">
        <f t="shared" si="117"/>
        <v>0</v>
      </c>
      <c r="G269" s="469">
        <f>G270</f>
        <v>5286000</v>
      </c>
      <c r="H269" s="469">
        <f>H270</f>
        <v>5286000</v>
      </c>
    </row>
    <row r="270" spans="1:8" x14ac:dyDescent="0.25">
      <c r="A270" s="481" t="s">
        <v>70</v>
      </c>
      <c r="B270" s="482" t="s">
        <v>89</v>
      </c>
      <c r="C270" s="480">
        <f>'9.ведомства'!G431</f>
        <v>5286000</v>
      </c>
      <c r="D270" s="480">
        <f>'9.ведомства'!H431</f>
        <v>5286000</v>
      </c>
      <c r="E270" s="469">
        <f>'9.ведомства'!I431</f>
        <v>0</v>
      </c>
      <c r="F270" s="469">
        <f>'9.ведомства'!J431</f>
        <v>0</v>
      </c>
      <c r="G270" s="469">
        <f>'9.ведомства'!K431</f>
        <v>5286000</v>
      </c>
      <c r="H270" s="469">
        <f>'9.ведомства'!L431</f>
        <v>5286000</v>
      </c>
    </row>
    <row r="271" spans="1:8" s="436" customFormat="1" ht="38.25" x14ac:dyDescent="0.25">
      <c r="A271" s="276" t="s">
        <v>958</v>
      </c>
      <c r="B271" s="483" t="s">
        <v>77</v>
      </c>
      <c r="C271" s="480">
        <f t="shared" ref="C271:F271" si="118">C272</f>
        <v>1287600</v>
      </c>
      <c r="D271" s="480">
        <f t="shared" si="118"/>
        <v>1287600</v>
      </c>
      <c r="E271" s="469">
        <f t="shared" si="118"/>
        <v>0</v>
      </c>
      <c r="F271" s="469">
        <f t="shared" si="118"/>
        <v>0</v>
      </c>
      <c r="G271" s="469">
        <f>G272</f>
        <v>1287600</v>
      </c>
      <c r="H271" s="469">
        <f>H272</f>
        <v>1287600</v>
      </c>
    </row>
    <row r="272" spans="1:8" ht="15.75" customHeight="1" x14ac:dyDescent="0.25">
      <c r="A272" s="481" t="s">
        <v>70</v>
      </c>
      <c r="B272" s="482" t="s">
        <v>89</v>
      </c>
      <c r="C272" s="480">
        <f>'9.ведомства'!G409</f>
        <v>1287600</v>
      </c>
      <c r="D272" s="480">
        <f>'9.ведомства'!H409</f>
        <v>1287600</v>
      </c>
      <c r="E272" s="469">
        <f>'9.ведомства'!I409</f>
        <v>0</v>
      </c>
      <c r="F272" s="469">
        <f>'9.ведомства'!J409</f>
        <v>0</v>
      </c>
      <c r="G272" s="469">
        <f>'9.ведомства'!K409</f>
        <v>1287600</v>
      </c>
      <c r="H272" s="469">
        <f>'9.ведомства'!L409</f>
        <v>1287600</v>
      </c>
    </row>
    <row r="273" spans="1:8" s="436" customFormat="1" ht="39" customHeight="1" x14ac:dyDescent="0.25">
      <c r="A273" s="276" t="s">
        <v>959</v>
      </c>
      <c r="B273" s="483" t="s">
        <v>76</v>
      </c>
      <c r="C273" s="480">
        <f t="shared" ref="C273:F273" si="119">C274</f>
        <v>29500</v>
      </c>
      <c r="D273" s="480">
        <f t="shared" si="119"/>
        <v>29500</v>
      </c>
      <c r="E273" s="469">
        <f t="shared" si="119"/>
        <v>0</v>
      </c>
      <c r="F273" s="469">
        <f t="shared" si="119"/>
        <v>0</v>
      </c>
      <c r="G273" s="469">
        <f>G274</f>
        <v>29500</v>
      </c>
      <c r="H273" s="469">
        <f>H274</f>
        <v>29500</v>
      </c>
    </row>
    <row r="274" spans="1:8" ht="15" customHeight="1" x14ac:dyDescent="0.25">
      <c r="A274" s="481" t="s">
        <v>70</v>
      </c>
      <c r="B274" s="482" t="s">
        <v>89</v>
      </c>
      <c r="C274" s="480">
        <f>'9.ведомства'!G411</f>
        <v>29500</v>
      </c>
      <c r="D274" s="480">
        <f>'9.ведомства'!H411</f>
        <v>29500</v>
      </c>
      <c r="E274" s="469">
        <f>'9.ведомства'!I411</f>
        <v>0</v>
      </c>
      <c r="F274" s="469">
        <f>'9.ведомства'!J411</f>
        <v>0</v>
      </c>
      <c r="G274" s="469">
        <f>'9.ведомства'!K411</f>
        <v>29500</v>
      </c>
      <c r="H274" s="469">
        <f>'9.ведомства'!L411</f>
        <v>29500</v>
      </c>
    </row>
    <row r="275" spans="1:8" s="436" customFormat="1" ht="36.75" customHeight="1" x14ac:dyDescent="0.25">
      <c r="A275" s="276" t="s">
        <v>960</v>
      </c>
      <c r="B275" s="483" t="s">
        <v>75</v>
      </c>
      <c r="C275" s="480">
        <f t="shared" ref="C275:F275" si="120">C276</f>
        <v>209400</v>
      </c>
      <c r="D275" s="480">
        <f t="shared" si="120"/>
        <v>209400</v>
      </c>
      <c r="E275" s="469">
        <f t="shared" si="120"/>
        <v>0</v>
      </c>
      <c r="F275" s="469">
        <f t="shared" si="120"/>
        <v>0</v>
      </c>
      <c r="G275" s="469">
        <f>G276</f>
        <v>209400</v>
      </c>
      <c r="H275" s="469">
        <f>H276</f>
        <v>209400</v>
      </c>
    </row>
    <row r="276" spans="1:8" ht="24.95" customHeight="1" x14ac:dyDescent="0.25">
      <c r="A276" s="481" t="s">
        <v>70</v>
      </c>
      <c r="B276" s="482" t="s">
        <v>89</v>
      </c>
      <c r="C276" s="480">
        <f>'9.ведомства'!G413</f>
        <v>209400</v>
      </c>
      <c r="D276" s="480">
        <f>'9.ведомства'!H413</f>
        <v>209400</v>
      </c>
      <c r="E276" s="469">
        <f>'9.ведомства'!I413</f>
        <v>0</v>
      </c>
      <c r="F276" s="469">
        <f>'9.ведомства'!J413</f>
        <v>0</v>
      </c>
      <c r="G276" s="469">
        <f>'9.ведомства'!K413</f>
        <v>209400</v>
      </c>
      <c r="H276" s="469">
        <f>'9.ведомства'!L413</f>
        <v>209400</v>
      </c>
    </row>
    <row r="277" spans="1:8" ht="24.95" customHeight="1" x14ac:dyDescent="0.25">
      <c r="A277" s="581" t="s">
        <v>1231</v>
      </c>
      <c r="B277" s="581"/>
      <c r="C277" s="478">
        <f t="shared" ref="C277:F277" si="121">C278+C284+C280+C282</f>
        <v>12699500</v>
      </c>
      <c r="D277" s="478">
        <f t="shared" si="121"/>
        <v>2235500</v>
      </c>
      <c r="E277" s="468">
        <f t="shared" si="121"/>
        <v>0</v>
      </c>
      <c r="F277" s="468">
        <f t="shared" si="121"/>
        <v>0</v>
      </c>
      <c r="G277" s="468">
        <f>G278+G284+G280+G282</f>
        <v>12699500</v>
      </c>
      <c r="H277" s="468">
        <f>H278+H284+H280+H282</f>
        <v>2235500</v>
      </c>
    </row>
    <row r="278" spans="1:8" s="436" customFormat="1" ht="24.95" customHeight="1" x14ac:dyDescent="0.25">
      <c r="A278" s="276" t="s">
        <v>922</v>
      </c>
      <c r="B278" s="483" t="s">
        <v>82</v>
      </c>
      <c r="C278" s="480">
        <f t="shared" ref="C278:F278" si="122">C279</f>
        <v>2235500</v>
      </c>
      <c r="D278" s="480">
        <f t="shared" si="122"/>
        <v>2235500</v>
      </c>
      <c r="E278" s="469">
        <f t="shared" si="122"/>
        <v>0</v>
      </c>
      <c r="F278" s="469">
        <f t="shared" si="122"/>
        <v>0</v>
      </c>
      <c r="G278" s="469">
        <f>G279</f>
        <v>2235500</v>
      </c>
      <c r="H278" s="469">
        <f>H279</f>
        <v>2235500</v>
      </c>
    </row>
    <row r="279" spans="1:8" ht="16.5" customHeight="1" x14ac:dyDescent="0.25">
      <c r="A279" s="481" t="s">
        <v>70</v>
      </c>
      <c r="B279" s="482" t="s">
        <v>89</v>
      </c>
      <c r="C279" s="480">
        <f>'9.ведомства'!G369</f>
        <v>2235500</v>
      </c>
      <c r="D279" s="480">
        <f>'9.ведомства'!H369</f>
        <v>2235500</v>
      </c>
      <c r="E279" s="469">
        <f>'9.ведомства'!I369</f>
        <v>0</v>
      </c>
      <c r="F279" s="469">
        <f>'9.ведомства'!J369</f>
        <v>0</v>
      </c>
      <c r="G279" s="469">
        <f>'9.ведомства'!K369</f>
        <v>2235500</v>
      </c>
      <c r="H279" s="469">
        <f>'9.ведомства'!L369</f>
        <v>2235500</v>
      </c>
    </row>
    <row r="280" spans="1:8" s="436" customFormat="1" ht="16.5" customHeight="1" x14ac:dyDescent="0.25">
      <c r="A280" s="276" t="s">
        <v>924</v>
      </c>
      <c r="B280" s="483" t="s">
        <v>923</v>
      </c>
      <c r="C280" s="480">
        <f t="shared" ref="C280:F280" si="123">C281</f>
        <v>3261600</v>
      </c>
      <c r="D280" s="480">
        <f t="shared" si="123"/>
        <v>0</v>
      </c>
      <c r="E280" s="469">
        <f t="shared" si="123"/>
        <v>0</v>
      </c>
      <c r="F280" s="469">
        <f t="shared" si="123"/>
        <v>0</v>
      </c>
      <c r="G280" s="469">
        <f>G281</f>
        <v>3261600</v>
      </c>
      <c r="H280" s="469">
        <f>H281</f>
        <v>0</v>
      </c>
    </row>
    <row r="281" spans="1:8" ht="16.5" customHeight="1" x14ac:dyDescent="0.25">
      <c r="A281" s="481" t="s">
        <v>70</v>
      </c>
      <c r="B281" s="482" t="s">
        <v>89</v>
      </c>
      <c r="C281" s="480">
        <f>'9.ведомства'!G371</f>
        <v>3261600</v>
      </c>
      <c r="D281" s="480">
        <f>'9.ведомства'!H371</f>
        <v>0</v>
      </c>
      <c r="E281" s="469">
        <f>'9.ведомства'!I371</f>
        <v>0</v>
      </c>
      <c r="F281" s="469">
        <f>'9.ведомства'!J371</f>
        <v>0</v>
      </c>
      <c r="G281" s="469">
        <f>'9.ведомства'!K371</f>
        <v>3261600</v>
      </c>
      <c r="H281" s="469">
        <f>'9.ведомства'!L371</f>
        <v>0</v>
      </c>
    </row>
    <row r="282" spans="1:8" s="436" customFormat="1" ht="16.5" customHeight="1" x14ac:dyDescent="0.25">
      <c r="A282" s="276" t="s">
        <v>926</v>
      </c>
      <c r="B282" s="483" t="s">
        <v>925</v>
      </c>
      <c r="C282" s="480">
        <f t="shared" ref="C282:F282" si="124">C283</f>
        <v>5604000</v>
      </c>
      <c r="D282" s="480">
        <f t="shared" si="124"/>
        <v>0</v>
      </c>
      <c r="E282" s="469">
        <f t="shared" si="124"/>
        <v>0</v>
      </c>
      <c r="F282" s="469">
        <f t="shared" si="124"/>
        <v>0</v>
      </c>
      <c r="G282" s="469">
        <f>G283</f>
        <v>5604000</v>
      </c>
      <c r="H282" s="469">
        <f>H283</f>
        <v>0</v>
      </c>
    </row>
    <row r="283" spans="1:8" ht="16.5" customHeight="1" x14ac:dyDescent="0.25">
      <c r="A283" s="481" t="s">
        <v>70</v>
      </c>
      <c r="B283" s="482" t="s">
        <v>89</v>
      </c>
      <c r="C283" s="480">
        <f>'9.ведомства'!G373</f>
        <v>5604000</v>
      </c>
      <c r="D283" s="480">
        <f>'9.ведомства'!H373</f>
        <v>0</v>
      </c>
      <c r="E283" s="469">
        <f>'9.ведомства'!I373</f>
        <v>0</v>
      </c>
      <c r="F283" s="469">
        <f>'9.ведомства'!J373</f>
        <v>0</v>
      </c>
      <c r="G283" s="469">
        <f>'9.ведомства'!K373</f>
        <v>5604000</v>
      </c>
      <c r="H283" s="469">
        <f>'9.ведомства'!L373</f>
        <v>0</v>
      </c>
    </row>
    <row r="284" spans="1:8" s="436" customFormat="1" ht="30" customHeight="1" x14ac:dyDescent="0.25">
      <c r="A284" s="276" t="s">
        <v>928</v>
      </c>
      <c r="B284" s="483" t="s">
        <v>927</v>
      </c>
      <c r="C284" s="480">
        <f t="shared" ref="C284:F284" si="125">C285</f>
        <v>1598400</v>
      </c>
      <c r="D284" s="480">
        <f t="shared" si="125"/>
        <v>0</v>
      </c>
      <c r="E284" s="469">
        <f t="shared" si="125"/>
        <v>0</v>
      </c>
      <c r="F284" s="469">
        <f t="shared" si="125"/>
        <v>0</v>
      </c>
      <c r="G284" s="469">
        <f>G285</f>
        <v>1598400</v>
      </c>
      <c r="H284" s="469">
        <f>H285</f>
        <v>0</v>
      </c>
    </row>
    <row r="285" spans="1:8" ht="19.5" customHeight="1" x14ac:dyDescent="0.25">
      <c r="A285" s="481" t="s">
        <v>70</v>
      </c>
      <c r="B285" s="482" t="s">
        <v>89</v>
      </c>
      <c r="C285" s="480">
        <f>'9.ведомства'!G375</f>
        <v>1598400</v>
      </c>
      <c r="D285" s="480">
        <f>'9.ведомства'!H375</f>
        <v>0</v>
      </c>
      <c r="E285" s="469">
        <f>'9.ведомства'!I375</f>
        <v>0</v>
      </c>
      <c r="F285" s="469">
        <f>'9.ведомства'!J375</f>
        <v>0</v>
      </c>
      <c r="G285" s="469">
        <f>'9.ведомства'!K375</f>
        <v>1598400</v>
      </c>
      <c r="H285" s="469">
        <f>'9.ведомства'!L375</f>
        <v>0</v>
      </c>
    </row>
    <row r="286" spans="1:8" ht="24.95" customHeight="1" x14ac:dyDescent="0.25">
      <c r="A286" s="581" t="s">
        <v>1232</v>
      </c>
      <c r="B286" s="581"/>
      <c r="C286" s="478">
        <f t="shared" ref="C286:F286" si="126">C287+C298+C311+C322+C327+C331</f>
        <v>284945629.19999999</v>
      </c>
      <c r="D286" s="478">
        <f t="shared" si="126"/>
        <v>3818828</v>
      </c>
      <c r="E286" s="468">
        <f t="shared" si="126"/>
        <v>0</v>
      </c>
      <c r="F286" s="468">
        <f t="shared" si="126"/>
        <v>0</v>
      </c>
      <c r="G286" s="468">
        <f>G287+G298+G311+G322+G327+G331</f>
        <v>284945629.19999999</v>
      </c>
      <c r="H286" s="468">
        <f>H287+H298+H311+H322+H327+H331</f>
        <v>3818828</v>
      </c>
    </row>
    <row r="287" spans="1:8" ht="24.95" customHeight="1" x14ac:dyDescent="0.25">
      <c r="A287" s="581" t="s">
        <v>1233</v>
      </c>
      <c r="B287" s="581"/>
      <c r="C287" s="478">
        <f t="shared" ref="C287:F287" si="127">C288+C292+C290+C296+C294</f>
        <v>92713501.200000003</v>
      </c>
      <c r="D287" s="478">
        <f t="shared" si="127"/>
        <v>2577500</v>
      </c>
      <c r="E287" s="468">
        <f t="shared" si="127"/>
        <v>0</v>
      </c>
      <c r="F287" s="468">
        <f t="shared" si="127"/>
        <v>0</v>
      </c>
      <c r="G287" s="468">
        <f>G288+G292+G290+G296+G294</f>
        <v>92713501.200000003</v>
      </c>
      <c r="H287" s="468">
        <f>H288+H292+H290+H296+H294</f>
        <v>2577500</v>
      </c>
    </row>
    <row r="288" spans="1:8" s="436" customFormat="1" ht="25.5" x14ac:dyDescent="0.25">
      <c r="A288" s="276" t="s">
        <v>972</v>
      </c>
      <c r="B288" s="483" t="s">
        <v>14</v>
      </c>
      <c r="C288" s="480">
        <f t="shared" ref="C288:F288" si="128">C289</f>
        <v>1366800</v>
      </c>
      <c r="D288" s="480">
        <f t="shared" si="128"/>
        <v>0</v>
      </c>
      <c r="E288" s="469">
        <f t="shared" si="128"/>
        <v>0</v>
      </c>
      <c r="F288" s="469">
        <f t="shared" si="128"/>
        <v>0</v>
      </c>
      <c r="G288" s="469">
        <f>G289</f>
        <v>1366800</v>
      </c>
      <c r="H288" s="469">
        <f>H289</f>
        <v>0</v>
      </c>
    </row>
    <row r="289" spans="1:8" x14ac:dyDescent="0.25">
      <c r="A289" s="481" t="s">
        <v>134</v>
      </c>
      <c r="B289" s="479" t="s">
        <v>69</v>
      </c>
      <c r="C289" s="480">
        <f>'9.ведомства'!G467</f>
        <v>1366800</v>
      </c>
      <c r="D289" s="480">
        <f>'9.ведомства'!H467</f>
        <v>0</v>
      </c>
      <c r="E289" s="469">
        <f>'9.ведомства'!I467</f>
        <v>0</v>
      </c>
      <c r="F289" s="469">
        <f>'9.ведомства'!J467</f>
        <v>0</v>
      </c>
      <c r="G289" s="469">
        <f>'9.ведомства'!K467</f>
        <v>1366800</v>
      </c>
      <c r="H289" s="469">
        <f>'9.ведомства'!L467</f>
        <v>0</v>
      </c>
    </row>
    <row r="290" spans="1:8" s="436" customFormat="1" ht="38.25" x14ac:dyDescent="0.25">
      <c r="A290" s="276" t="s">
        <v>973</v>
      </c>
      <c r="B290" s="483" t="s">
        <v>63</v>
      </c>
      <c r="C290" s="480">
        <f t="shared" ref="C290:F290" si="129">C291</f>
        <v>2577500</v>
      </c>
      <c r="D290" s="480">
        <f t="shared" si="129"/>
        <v>2577500</v>
      </c>
      <c r="E290" s="469">
        <f t="shared" si="129"/>
        <v>0</v>
      </c>
      <c r="F290" s="469">
        <f t="shared" si="129"/>
        <v>0</v>
      </c>
      <c r="G290" s="469">
        <f>G291</f>
        <v>2577500</v>
      </c>
      <c r="H290" s="469">
        <f>H291</f>
        <v>2577500</v>
      </c>
    </row>
    <row r="291" spans="1:8" x14ac:dyDescent="0.25">
      <c r="A291" s="481" t="s">
        <v>134</v>
      </c>
      <c r="B291" s="479" t="s">
        <v>69</v>
      </c>
      <c r="C291" s="480">
        <f>'9.ведомства'!G469</f>
        <v>2577500</v>
      </c>
      <c r="D291" s="480">
        <f>'9.ведомства'!H469</f>
        <v>2577500</v>
      </c>
      <c r="E291" s="469">
        <f>'9.ведомства'!I469</f>
        <v>0</v>
      </c>
      <c r="F291" s="469">
        <f>'9.ведомства'!J469</f>
        <v>0</v>
      </c>
      <c r="G291" s="469">
        <f>'9.ведомства'!K469</f>
        <v>2577500</v>
      </c>
      <c r="H291" s="469">
        <f>'9.ведомства'!L469</f>
        <v>2577500</v>
      </c>
    </row>
    <row r="292" spans="1:8" s="436" customFormat="1" ht="38.25" x14ac:dyDescent="0.25">
      <c r="A292" s="276" t="s">
        <v>974</v>
      </c>
      <c r="B292" s="483" t="s">
        <v>866</v>
      </c>
      <c r="C292" s="480">
        <f t="shared" ref="C292:F292" si="130">C293</f>
        <v>88480601.200000003</v>
      </c>
      <c r="D292" s="480">
        <f t="shared" si="130"/>
        <v>0</v>
      </c>
      <c r="E292" s="469">
        <f t="shared" si="130"/>
        <v>0</v>
      </c>
      <c r="F292" s="469">
        <f t="shared" si="130"/>
        <v>0</v>
      </c>
      <c r="G292" s="469">
        <f>G293</f>
        <v>88480601.200000003</v>
      </c>
      <c r="H292" s="469">
        <f>H293</f>
        <v>0</v>
      </c>
    </row>
    <row r="293" spans="1:8" x14ac:dyDescent="0.25">
      <c r="A293" s="481" t="s">
        <v>134</v>
      </c>
      <c r="B293" s="479" t="s">
        <v>69</v>
      </c>
      <c r="C293" s="480">
        <f>'9.ведомства'!G471</f>
        <v>88480601.200000003</v>
      </c>
      <c r="D293" s="480">
        <f>'9.ведомства'!H471</f>
        <v>0</v>
      </c>
      <c r="E293" s="469">
        <f>'9.ведомства'!I471</f>
        <v>0</v>
      </c>
      <c r="F293" s="469">
        <f>'9.ведомства'!J471</f>
        <v>0</v>
      </c>
      <c r="G293" s="469">
        <f>'9.ведомства'!K471</f>
        <v>88480601.200000003</v>
      </c>
      <c r="H293" s="469">
        <f>'9.ведомства'!L471</f>
        <v>0</v>
      </c>
    </row>
    <row r="294" spans="1:8" s="436" customFormat="1" ht="25.5" x14ac:dyDescent="0.25">
      <c r="A294" s="276" t="s">
        <v>976</v>
      </c>
      <c r="B294" s="483" t="s">
        <v>519</v>
      </c>
      <c r="C294" s="480">
        <f t="shared" ref="C294:F294" si="131">C295</f>
        <v>153000</v>
      </c>
      <c r="D294" s="480">
        <f t="shared" si="131"/>
        <v>0</v>
      </c>
      <c r="E294" s="469">
        <f t="shared" si="131"/>
        <v>0</v>
      </c>
      <c r="F294" s="469">
        <f t="shared" si="131"/>
        <v>0</v>
      </c>
      <c r="G294" s="469">
        <f>G295</f>
        <v>153000</v>
      </c>
      <c r="H294" s="469">
        <f>H295</f>
        <v>0</v>
      </c>
    </row>
    <row r="295" spans="1:8" x14ac:dyDescent="0.25">
      <c r="A295" s="481" t="s">
        <v>134</v>
      </c>
      <c r="B295" s="479" t="s">
        <v>69</v>
      </c>
      <c r="C295" s="480">
        <f>'9.ведомства'!G479</f>
        <v>153000</v>
      </c>
      <c r="D295" s="480">
        <f>'9.ведомства'!H479</f>
        <v>0</v>
      </c>
      <c r="E295" s="469">
        <f>'9.ведомства'!I479</f>
        <v>0</v>
      </c>
      <c r="F295" s="469">
        <f>'9.ведомства'!J479</f>
        <v>0</v>
      </c>
      <c r="G295" s="469">
        <f>'9.ведомства'!K479</f>
        <v>153000</v>
      </c>
      <c r="H295" s="469">
        <f>'9.ведомства'!L479</f>
        <v>0</v>
      </c>
    </row>
    <row r="296" spans="1:8" s="436" customFormat="1" ht="38.25" x14ac:dyDescent="0.25">
      <c r="A296" s="276" t="s">
        <v>975</v>
      </c>
      <c r="B296" s="483" t="s">
        <v>856</v>
      </c>
      <c r="C296" s="480">
        <f t="shared" ref="C296:F296" si="132">C297</f>
        <v>135600</v>
      </c>
      <c r="D296" s="480">
        <f t="shared" si="132"/>
        <v>0</v>
      </c>
      <c r="E296" s="469">
        <f t="shared" si="132"/>
        <v>0</v>
      </c>
      <c r="F296" s="469">
        <f t="shared" si="132"/>
        <v>0</v>
      </c>
      <c r="G296" s="469">
        <f>G297</f>
        <v>135600</v>
      </c>
      <c r="H296" s="469">
        <f>H297</f>
        <v>0</v>
      </c>
    </row>
    <row r="297" spans="1:8" ht="16.5" customHeight="1" x14ac:dyDescent="0.25">
      <c r="A297" s="481" t="s">
        <v>134</v>
      </c>
      <c r="B297" s="479" t="s">
        <v>69</v>
      </c>
      <c r="C297" s="480">
        <f>'9.ведомства'!G473</f>
        <v>135600</v>
      </c>
      <c r="D297" s="480">
        <f>'9.ведомства'!H473</f>
        <v>0</v>
      </c>
      <c r="E297" s="469">
        <f>'9.ведомства'!I473</f>
        <v>0</v>
      </c>
      <c r="F297" s="469">
        <f>'9.ведомства'!J473</f>
        <v>0</v>
      </c>
      <c r="G297" s="469">
        <f>'9.ведомства'!K473</f>
        <v>135600</v>
      </c>
      <c r="H297" s="469">
        <f>'9.ведомства'!L473</f>
        <v>0</v>
      </c>
    </row>
    <row r="298" spans="1:8" ht="24.95" customHeight="1" x14ac:dyDescent="0.25">
      <c r="A298" s="581" t="s">
        <v>1234</v>
      </c>
      <c r="B298" s="581"/>
      <c r="C298" s="478">
        <f t="shared" ref="C298:F298" si="133">C299+C303+C309+C301+C305+C307</f>
        <v>61872228</v>
      </c>
      <c r="D298" s="478">
        <f t="shared" si="133"/>
        <v>461828</v>
      </c>
      <c r="E298" s="468">
        <f t="shared" si="133"/>
        <v>0</v>
      </c>
      <c r="F298" s="468">
        <f t="shared" si="133"/>
        <v>0</v>
      </c>
      <c r="G298" s="468">
        <f>G299+G303+G309+G301+G305+G307</f>
        <v>61872228</v>
      </c>
      <c r="H298" s="468">
        <f>H299+H303+H309+H301+H305+H307</f>
        <v>461828</v>
      </c>
    </row>
    <row r="299" spans="1:8" s="436" customFormat="1" ht="25.5" x14ac:dyDescent="0.25">
      <c r="A299" s="276" t="s">
        <v>1194</v>
      </c>
      <c r="B299" s="483" t="s">
        <v>14</v>
      </c>
      <c r="C299" s="480">
        <f t="shared" ref="C299:F299" si="134">C300</f>
        <v>950000</v>
      </c>
      <c r="D299" s="480">
        <f t="shared" si="134"/>
        <v>0</v>
      </c>
      <c r="E299" s="469">
        <f t="shared" si="134"/>
        <v>0</v>
      </c>
      <c r="F299" s="469">
        <f t="shared" si="134"/>
        <v>0</v>
      </c>
      <c r="G299" s="469">
        <f>G300</f>
        <v>950000</v>
      </c>
      <c r="H299" s="469">
        <f>H300</f>
        <v>0</v>
      </c>
    </row>
    <row r="300" spans="1:8" x14ac:dyDescent="0.25">
      <c r="A300" s="481" t="s">
        <v>134</v>
      </c>
      <c r="B300" s="479" t="s">
        <v>69</v>
      </c>
      <c r="C300" s="480">
        <f>'9.ведомства'!G486</f>
        <v>950000</v>
      </c>
      <c r="D300" s="480">
        <f>'9.ведомства'!H486</f>
        <v>0</v>
      </c>
      <c r="E300" s="469">
        <f>'9.ведомства'!I486</f>
        <v>0</v>
      </c>
      <c r="F300" s="469">
        <f>'9.ведомства'!J486</f>
        <v>0</v>
      </c>
      <c r="G300" s="469">
        <f>'9.ведомства'!K486</f>
        <v>950000</v>
      </c>
      <c r="H300" s="469">
        <f>'9.ведомства'!L486</f>
        <v>0</v>
      </c>
    </row>
    <row r="301" spans="1:8" s="436" customFormat="1" ht="38.25" x14ac:dyDescent="0.25">
      <c r="A301" s="276" t="s">
        <v>979</v>
      </c>
      <c r="B301" s="483" t="s">
        <v>63</v>
      </c>
      <c r="C301" s="480">
        <f t="shared" ref="C301:F301" si="135">C302</f>
        <v>441800</v>
      </c>
      <c r="D301" s="480">
        <f t="shared" si="135"/>
        <v>441800</v>
      </c>
      <c r="E301" s="469">
        <f t="shared" si="135"/>
        <v>0</v>
      </c>
      <c r="F301" s="469">
        <f t="shared" si="135"/>
        <v>0</v>
      </c>
      <c r="G301" s="469">
        <f>G302</f>
        <v>441800</v>
      </c>
      <c r="H301" s="469">
        <f>H302</f>
        <v>441800</v>
      </c>
    </row>
    <row r="302" spans="1:8" x14ac:dyDescent="0.25">
      <c r="A302" s="481" t="s">
        <v>134</v>
      </c>
      <c r="B302" s="479" t="s">
        <v>69</v>
      </c>
      <c r="C302" s="480">
        <f>'9.ведомства'!G488</f>
        <v>441800</v>
      </c>
      <c r="D302" s="480">
        <f>'9.ведомства'!H488</f>
        <v>441800</v>
      </c>
      <c r="E302" s="469">
        <f>'9.ведомства'!I488</f>
        <v>0</v>
      </c>
      <c r="F302" s="469">
        <f>'9.ведомства'!J488</f>
        <v>0</v>
      </c>
      <c r="G302" s="469">
        <f>'9.ведомства'!K488</f>
        <v>441800</v>
      </c>
      <c r="H302" s="469">
        <f>'9.ведомства'!L488</f>
        <v>441800</v>
      </c>
    </row>
    <row r="303" spans="1:8" s="436" customFormat="1" ht="25.5" x14ac:dyDescent="0.25">
      <c r="A303" s="276" t="s">
        <v>981</v>
      </c>
      <c r="B303" s="483" t="s">
        <v>980</v>
      </c>
      <c r="C303" s="480">
        <f t="shared" ref="C303:F303" si="136">C304</f>
        <v>59937100</v>
      </c>
      <c r="D303" s="480">
        <f t="shared" si="136"/>
        <v>0</v>
      </c>
      <c r="E303" s="469">
        <f t="shared" si="136"/>
        <v>0</v>
      </c>
      <c r="F303" s="469">
        <f t="shared" si="136"/>
        <v>0</v>
      </c>
      <c r="G303" s="469">
        <f>G304</f>
        <v>59937100</v>
      </c>
      <c r="H303" s="469">
        <f>H304</f>
        <v>0</v>
      </c>
    </row>
    <row r="304" spans="1:8" x14ac:dyDescent="0.25">
      <c r="A304" s="481" t="s">
        <v>134</v>
      </c>
      <c r="B304" s="479" t="s">
        <v>69</v>
      </c>
      <c r="C304" s="480">
        <f>'9.ведомства'!G490</f>
        <v>59937100</v>
      </c>
      <c r="D304" s="480">
        <f>'9.ведомства'!H490</f>
        <v>0</v>
      </c>
      <c r="E304" s="469">
        <f>'9.ведомства'!I490</f>
        <v>0</v>
      </c>
      <c r="F304" s="469">
        <f>'9.ведомства'!J490</f>
        <v>0</v>
      </c>
      <c r="G304" s="469">
        <f>'9.ведомства'!K490</f>
        <v>59937100</v>
      </c>
      <c r="H304" s="469">
        <f>'9.ведомства'!L490</f>
        <v>0</v>
      </c>
    </row>
    <row r="305" spans="1:8" s="436" customFormat="1" ht="38.25" x14ac:dyDescent="0.25">
      <c r="A305" s="276" t="s">
        <v>982</v>
      </c>
      <c r="B305" s="483" t="s">
        <v>856</v>
      </c>
      <c r="C305" s="480">
        <f t="shared" ref="C305:F305" si="137">C306</f>
        <v>23300</v>
      </c>
      <c r="D305" s="480">
        <f t="shared" si="137"/>
        <v>0</v>
      </c>
      <c r="E305" s="469">
        <f t="shared" si="137"/>
        <v>0</v>
      </c>
      <c r="F305" s="469">
        <f t="shared" si="137"/>
        <v>0</v>
      </c>
      <c r="G305" s="469">
        <f>G306</f>
        <v>23300</v>
      </c>
      <c r="H305" s="469">
        <f>H306</f>
        <v>0</v>
      </c>
    </row>
    <row r="306" spans="1:8" x14ac:dyDescent="0.25">
      <c r="A306" s="485" t="s">
        <v>134</v>
      </c>
      <c r="B306" s="479" t="s">
        <v>69</v>
      </c>
      <c r="C306" s="480">
        <f>'9.ведомства'!G492</f>
        <v>23300</v>
      </c>
      <c r="D306" s="480">
        <f>'9.ведомства'!H492</f>
        <v>0</v>
      </c>
      <c r="E306" s="469">
        <f>'9.ведомства'!I492</f>
        <v>0</v>
      </c>
      <c r="F306" s="469">
        <f>'9.ведомства'!J492</f>
        <v>0</v>
      </c>
      <c r="G306" s="469">
        <f>'9.ведомства'!K492</f>
        <v>23300</v>
      </c>
      <c r="H306" s="469">
        <f>'9.ведомства'!L492</f>
        <v>0</v>
      </c>
    </row>
    <row r="307" spans="1:8" s="436" customFormat="1" ht="25.5" x14ac:dyDescent="0.25">
      <c r="A307" s="486" t="s">
        <v>1201</v>
      </c>
      <c r="B307" s="483" t="s">
        <v>638</v>
      </c>
      <c r="C307" s="480">
        <f t="shared" ref="C307:F307" si="138">C308</f>
        <v>20028</v>
      </c>
      <c r="D307" s="480">
        <f t="shared" si="138"/>
        <v>20028</v>
      </c>
      <c r="E307" s="469">
        <f t="shared" si="138"/>
        <v>0</v>
      </c>
      <c r="F307" s="469">
        <f t="shared" si="138"/>
        <v>0</v>
      </c>
      <c r="G307" s="469">
        <f>G308</f>
        <v>20028</v>
      </c>
      <c r="H307" s="469">
        <f>H308</f>
        <v>20028</v>
      </c>
    </row>
    <row r="308" spans="1:8" x14ac:dyDescent="0.25">
      <c r="A308" s="485" t="s">
        <v>134</v>
      </c>
      <c r="B308" s="479" t="s">
        <v>69</v>
      </c>
      <c r="C308" s="480">
        <f>'9.ведомства'!G495</f>
        <v>20028</v>
      </c>
      <c r="D308" s="480">
        <f>'9.ведомства'!H495</f>
        <v>20028</v>
      </c>
      <c r="E308" s="469">
        <f>'9.ведомства'!I495</f>
        <v>0</v>
      </c>
      <c r="F308" s="469">
        <f>'9.ведомства'!J495</f>
        <v>0</v>
      </c>
      <c r="G308" s="469">
        <f>'9.ведомства'!K495</f>
        <v>20028</v>
      </c>
      <c r="H308" s="469">
        <f>'9.ведомства'!L495</f>
        <v>20028</v>
      </c>
    </row>
    <row r="309" spans="1:8" s="436" customFormat="1" x14ac:dyDescent="0.25">
      <c r="A309" s="486" t="s">
        <v>987</v>
      </c>
      <c r="B309" s="483" t="s">
        <v>985</v>
      </c>
      <c r="C309" s="480">
        <f t="shared" ref="C309:F309" si="139">C310</f>
        <v>500000</v>
      </c>
      <c r="D309" s="480">
        <f t="shared" si="139"/>
        <v>0</v>
      </c>
      <c r="E309" s="469">
        <f t="shared" si="139"/>
        <v>0</v>
      </c>
      <c r="F309" s="469">
        <f t="shared" si="139"/>
        <v>0</v>
      </c>
      <c r="G309" s="469">
        <f>G310</f>
        <v>500000</v>
      </c>
      <c r="H309" s="469">
        <f>H310</f>
        <v>0</v>
      </c>
    </row>
    <row r="310" spans="1:8" x14ac:dyDescent="0.25">
      <c r="A310" s="485" t="s">
        <v>134</v>
      </c>
      <c r="B310" s="479" t="s">
        <v>69</v>
      </c>
      <c r="C310" s="480">
        <f>'9.ведомства'!G497</f>
        <v>500000</v>
      </c>
      <c r="D310" s="480">
        <f>'9.ведомства'!H497</f>
        <v>0</v>
      </c>
      <c r="E310" s="469">
        <f>'9.ведомства'!I497</f>
        <v>0</v>
      </c>
      <c r="F310" s="469">
        <f>'9.ведомства'!J497</f>
        <v>0</v>
      </c>
      <c r="G310" s="469">
        <f>'9.ведомства'!K497</f>
        <v>500000</v>
      </c>
      <c r="H310" s="469">
        <f>'9.ведомства'!L497</f>
        <v>0</v>
      </c>
    </row>
    <row r="311" spans="1:8" ht="24.95" customHeight="1" x14ac:dyDescent="0.25">
      <c r="A311" s="581" t="s">
        <v>1235</v>
      </c>
      <c r="B311" s="581"/>
      <c r="C311" s="478">
        <f t="shared" ref="C311:F311" si="140">C312+C314+C316+C318+C320</f>
        <v>98652700</v>
      </c>
      <c r="D311" s="478">
        <f t="shared" si="140"/>
        <v>779500</v>
      </c>
      <c r="E311" s="468">
        <f t="shared" si="140"/>
        <v>0</v>
      </c>
      <c r="F311" s="468">
        <f t="shared" si="140"/>
        <v>0</v>
      </c>
      <c r="G311" s="468">
        <f>G312+G314+G316+G318+G320</f>
        <v>98652700</v>
      </c>
      <c r="H311" s="468">
        <f>H312+H314+H316+H318+H320</f>
        <v>779500</v>
      </c>
    </row>
    <row r="312" spans="1:8" s="436" customFormat="1" ht="25.5" x14ac:dyDescent="0.25">
      <c r="A312" s="276" t="s">
        <v>991</v>
      </c>
      <c r="B312" s="483" t="s">
        <v>14</v>
      </c>
      <c r="C312" s="480">
        <f t="shared" ref="C312:F312" si="141">C313</f>
        <v>1000000</v>
      </c>
      <c r="D312" s="480">
        <f t="shared" si="141"/>
        <v>0</v>
      </c>
      <c r="E312" s="469">
        <f t="shared" si="141"/>
        <v>0</v>
      </c>
      <c r="F312" s="469">
        <f t="shared" si="141"/>
        <v>0</v>
      </c>
      <c r="G312" s="469">
        <f>G313</f>
        <v>1000000</v>
      </c>
      <c r="H312" s="469">
        <f>H313</f>
        <v>0</v>
      </c>
    </row>
    <row r="313" spans="1:8" x14ac:dyDescent="0.25">
      <c r="A313" s="481" t="s">
        <v>134</v>
      </c>
      <c r="B313" s="479" t="s">
        <v>69</v>
      </c>
      <c r="C313" s="480">
        <f>'9.ведомства'!G501</f>
        <v>1000000</v>
      </c>
      <c r="D313" s="480">
        <f>'9.ведомства'!H501</f>
        <v>0</v>
      </c>
      <c r="E313" s="469">
        <f>'9.ведомства'!I501</f>
        <v>0</v>
      </c>
      <c r="F313" s="469">
        <f>'9.ведомства'!J501</f>
        <v>0</v>
      </c>
      <c r="G313" s="469">
        <f>'9.ведомства'!K501</f>
        <v>1000000</v>
      </c>
      <c r="H313" s="469">
        <f>'9.ведомства'!L501</f>
        <v>0</v>
      </c>
    </row>
    <row r="314" spans="1:8" s="436" customFormat="1" ht="38.25" x14ac:dyDescent="0.25">
      <c r="A314" s="276" t="s">
        <v>992</v>
      </c>
      <c r="B314" s="483" t="s">
        <v>63</v>
      </c>
      <c r="C314" s="480">
        <f t="shared" ref="C314:F314" si="142">C315</f>
        <v>779500</v>
      </c>
      <c r="D314" s="480">
        <f t="shared" si="142"/>
        <v>779500</v>
      </c>
      <c r="E314" s="469">
        <f t="shared" si="142"/>
        <v>0</v>
      </c>
      <c r="F314" s="469">
        <f t="shared" si="142"/>
        <v>0</v>
      </c>
      <c r="G314" s="469">
        <f>G315</f>
        <v>779500</v>
      </c>
      <c r="H314" s="469">
        <f>H315</f>
        <v>779500</v>
      </c>
    </row>
    <row r="315" spans="1:8" x14ac:dyDescent="0.25">
      <c r="A315" s="481" t="s">
        <v>134</v>
      </c>
      <c r="B315" s="479" t="s">
        <v>69</v>
      </c>
      <c r="C315" s="480">
        <f>'9.ведомства'!G503</f>
        <v>779500</v>
      </c>
      <c r="D315" s="480">
        <f>'9.ведомства'!H503</f>
        <v>779500</v>
      </c>
      <c r="E315" s="469">
        <f>'9.ведомства'!I503</f>
        <v>0</v>
      </c>
      <c r="F315" s="469">
        <f>'9.ведомства'!J503</f>
        <v>0</v>
      </c>
      <c r="G315" s="469">
        <f>'9.ведомства'!K503</f>
        <v>779500</v>
      </c>
      <c r="H315" s="469">
        <f>'9.ведомства'!L503</f>
        <v>779500</v>
      </c>
    </row>
    <row r="316" spans="1:8" s="436" customFormat="1" ht="25.5" x14ac:dyDescent="0.25">
      <c r="A316" s="276" t="s">
        <v>994</v>
      </c>
      <c r="B316" s="483" t="s">
        <v>993</v>
      </c>
      <c r="C316" s="480">
        <f t="shared" ref="C316:F316" si="143">C317</f>
        <v>96787200</v>
      </c>
      <c r="D316" s="480">
        <f t="shared" si="143"/>
        <v>0</v>
      </c>
      <c r="E316" s="469">
        <f t="shared" si="143"/>
        <v>0</v>
      </c>
      <c r="F316" s="469">
        <f t="shared" si="143"/>
        <v>0</v>
      </c>
      <c r="G316" s="469">
        <f>G317</f>
        <v>96787200</v>
      </c>
      <c r="H316" s="469">
        <f>H317</f>
        <v>0</v>
      </c>
    </row>
    <row r="317" spans="1:8" x14ac:dyDescent="0.25">
      <c r="A317" s="481" t="s">
        <v>134</v>
      </c>
      <c r="B317" s="479" t="s">
        <v>69</v>
      </c>
      <c r="C317" s="480">
        <f>'9.ведомства'!G505</f>
        <v>96787200</v>
      </c>
      <c r="D317" s="480">
        <f>'9.ведомства'!H505</f>
        <v>0</v>
      </c>
      <c r="E317" s="469">
        <f>'9.ведомства'!I505</f>
        <v>0</v>
      </c>
      <c r="F317" s="469">
        <f>'9.ведомства'!J505</f>
        <v>0</v>
      </c>
      <c r="G317" s="469">
        <f>'9.ведомства'!K505</f>
        <v>96787200</v>
      </c>
      <c r="H317" s="469">
        <f>'9.ведомства'!L505</f>
        <v>0</v>
      </c>
    </row>
    <row r="318" spans="1:8" s="448" customFormat="1" ht="25.5" x14ac:dyDescent="0.25">
      <c r="A318" s="276" t="s">
        <v>1003</v>
      </c>
      <c r="B318" s="483" t="s">
        <v>519</v>
      </c>
      <c r="C318" s="487">
        <f t="shared" ref="C318:F318" si="144">C319</f>
        <v>45000</v>
      </c>
      <c r="D318" s="487">
        <f t="shared" si="144"/>
        <v>0</v>
      </c>
      <c r="E318" s="470">
        <f t="shared" si="144"/>
        <v>0</v>
      </c>
      <c r="F318" s="470">
        <f t="shared" si="144"/>
        <v>0</v>
      </c>
      <c r="G318" s="470">
        <f>G319</f>
        <v>45000</v>
      </c>
      <c r="H318" s="470">
        <f>H319</f>
        <v>0</v>
      </c>
    </row>
    <row r="319" spans="1:8" x14ac:dyDescent="0.25">
      <c r="A319" s="481" t="s">
        <v>134</v>
      </c>
      <c r="B319" s="479" t="s">
        <v>69</v>
      </c>
      <c r="C319" s="480">
        <f>'9.ведомства'!G524</f>
        <v>45000</v>
      </c>
      <c r="D319" s="480">
        <f>'9.ведомства'!H524</f>
        <v>0</v>
      </c>
      <c r="E319" s="469">
        <f>'9.ведомства'!I524</f>
        <v>0</v>
      </c>
      <c r="F319" s="469">
        <f>'9.ведомства'!J524</f>
        <v>0</v>
      </c>
      <c r="G319" s="469">
        <f>'9.ведомства'!K524</f>
        <v>45000</v>
      </c>
      <c r="H319" s="469">
        <f>'9.ведомства'!L524</f>
        <v>0</v>
      </c>
    </row>
    <row r="320" spans="1:8" s="436" customFormat="1" ht="38.25" x14ac:dyDescent="0.25">
      <c r="A320" s="276" t="s">
        <v>995</v>
      </c>
      <c r="B320" s="483" t="s">
        <v>856</v>
      </c>
      <c r="C320" s="480">
        <f t="shared" ref="C320:F320" si="145">C321</f>
        <v>41000</v>
      </c>
      <c r="D320" s="480">
        <f t="shared" si="145"/>
        <v>0</v>
      </c>
      <c r="E320" s="469">
        <f t="shared" si="145"/>
        <v>0</v>
      </c>
      <c r="F320" s="469">
        <f t="shared" si="145"/>
        <v>0</v>
      </c>
      <c r="G320" s="469">
        <f>G321</f>
        <v>41000</v>
      </c>
      <c r="H320" s="469">
        <f>H321</f>
        <v>0</v>
      </c>
    </row>
    <row r="321" spans="1:8" x14ac:dyDescent="0.25">
      <c r="A321" s="481" t="s">
        <v>134</v>
      </c>
      <c r="B321" s="479" t="s">
        <v>69</v>
      </c>
      <c r="C321" s="480">
        <f>'9.ведомства'!G507</f>
        <v>41000</v>
      </c>
      <c r="D321" s="480">
        <f>'9.ведомства'!H507</f>
        <v>0</v>
      </c>
      <c r="E321" s="469">
        <f>'9.ведомства'!I507</f>
        <v>0</v>
      </c>
      <c r="F321" s="469">
        <f>'9.ведомства'!J507</f>
        <v>0</v>
      </c>
      <c r="G321" s="469">
        <f>'9.ведомства'!K507</f>
        <v>41000</v>
      </c>
      <c r="H321" s="469">
        <f>'9.ведомства'!L507</f>
        <v>0</v>
      </c>
    </row>
    <row r="322" spans="1:8" ht="24.95" customHeight="1" x14ac:dyDescent="0.25">
      <c r="A322" s="581" t="s">
        <v>1236</v>
      </c>
      <c r="B322" s="581"/>
      <c r="C322" s="478">
        <f t="shared" ref="C322:F322" si="146">C323+C325</f>
        <v>14364400</v>
      </c>
      <c r="D322" s="478">
        <f t="shared" si="146"/>
        <v>0</v>
      </c>
      <c r="E322" s="468">
        <f t="shared" si="146"/>
        <v>0</v>
      </c>
      <c r="F322" s="468">
        <f t="shared" si="146"/>
        <v>0</v>
      </c>
      <c r="G322" s="468">
        <f>G323+G325</f>
        <v>14364400</v>
      </c>
      <c r="H322" s="468">
        <f>H323+H325</f>
        <v>0</v>
      </c>
    </row>
    <row r="323" spans="1:8" s="436" customFormat="1" ht="25.5" x14ac:dyDescent="0.25">
      <c r="A323" s="276" t="s">
        <v>998</v>
      </c>
      <c r="B323" s="483" t="s">
        <v>14</v>
      </c>
      <c r="C323" s="480">
        <f t="shared" ref="C323:F323" si="147">C324</f>
        <v>200000</v>
      </c>
      <c r="D323" s="480">
        <f t="shared" si="147"/>
        <v>0</v>
      </c>
      <c r="E323" s="469">
        <f t="shared" si="147"/>
        <v>0</v>
      </c>
      <c r="F323" s="469">
        <f t="shared" si="147"/>
        <v>0</v>
      </c>
      <c r="G323" s="469">
        <f>G324</f>
        <v>200000</v>
      </c>
      <c r="H323" s="469">
        <f>H324</f>
        <v>0</v>
      </c>
    </row>
    <row r="324" spans="1:8" x14ac:dyDescent="0.25">
      <c r="A324" s="481" t="s">
        <v>134</v>
      </c>
      <c r="B324" s="479" t="s">
        <v>69</v>
      </c>
      <c r="C324" s="480">
        <f>'9.ведомства'!G511</f>
        <v>200000</v>
      </c>
      <c r="D324" s="480">
        <f>'9.ведомства'!H511</f>
        <v>0</v>
      </c>
      <c r="E324" s="469">
        <f>'9.ведомства'!I511</f>
        <v>0</v>
      </c>
      <c r="F324" s="469">
        <f>'9.ведомства'!J511</f>
        <v>0</v>
      </c>
      <c r="G324" s="469">
        <f>'9.ведомства'!K511</f>
        <v>200000</v>
      </c>
      <c r="H324" s="469">
        <f>'9.ведомства'!L511</f>
        <v>0</v>
      </c>
    </row>
    <row r="325" spans="1:8" s="436" customFormat="1" ht="25.5" x14ac:dyDescent="0.25">
      <c r="A325" s="276" t="s">
        <v>999</v>
      </c>
      <c r="B325" s="483" t="s">
        <v>1152</v>
      </c>
      <c r="C325" s="480">
        <f t="shared" ref="C325:F325" si="148">C326</f>
        <v>14164400</v>
      </c>
      <c r="D325" s="480">
        <f t="shared" si="148"/>
        <v>0</v>
      </c>
      <c r="E325" s="469">
        <f t="shared" si="148"/>
        <v>0</v>
      </c>
      <c r="F325" s="469">
        <f t="shared" si="148"/>
        <v>0</v>
      </c>
      <c r="G325" s="469">
        <f>G326</f>
        <v>14164400</v>
      </c>
      <c r="H325" s="469">
        <f>H326</f>
        <v>0</v>
      </c>
    </row>
    <row r="326" spans="1:8" ht="20.25" customHeight="1" x14ac:dyDescent="0.25">
      <c r="A326" s="481" t="s">
        <v>134</v>
      </c>
      <c r="B326" s="479" t="s">
        <v>69</v>
      </c>
      <c r="C326" s="480">
        <f>'9.ведомства'!G513</f>
        <v>14164400</v>
      </c>
      <c r="D326" s="480">
        <f>'9.ведомства'!H513</f>
        <v>0</v>
      </c>
      <c r="E326" s="469">
        <f>'9.ведомства'!I513</f>
        <v>0</v>
      </c>
      <c r="F326" s="469">
        <f>'9.ведомства'!J513</f>
        <v>0</v>
      </c>
      <c r="G326" s="469">
        <f>'9.ведомства'!K513</f>
        <v>14164400</v>
      </c>
      <c r="H326" s="469">
        <f>'9.ведомства'!L513</f>
        <v>0</v>
      </c>
    </row>
    <row r="327" spans="1:8" ht="32.25" customHeight="1" x14ac:dyDescent="0.25">
      <c r="A327" s="581" t="s">
        <v>1237</v>
      </c>
      <c r="B327" s="581"/>
      <c r="C327" s="478">
        <f t="shared" ref="C327:F327" si="149">C328</f>
        <v>2304000</v>
      </c>
      <c r="D327" s="478">
        <f t="shared" si="149"/>
        <v>0</v>
      </c>
      <c r="E327" s="468">
        <f t="shared" si="149"/>
        <v>0</v>
      </c>
      <c r="F327" s="468">
        <f t="shared" si="149"/>
        <v>0</v>
      </c>
      <c r="G327" s="468">
        <f>G328</f>
        <v>2304000</v>
      </c>
      <c r="H327" s="468">
        <f>H328</f>
        <v>0</v>
      </c>
    </row>
    <row r="328" spans="1:8" s="436" customFormat="1" ht="24.95" customHeight="1" x14ac:dyDescent="0.25">
      <c r="A328" s="276" t="s">
        <v>800</v>
      </c>
      <c r="B328" s="479" t="s">
        <v>25</v>
      </c>
      <c r="C328" s="480">
        <f t="shared" ref="C328:F328" si="150">C329+C330</f>
        <v>2304000</v>
      </c>
      <c r="D328" s="480">
        <f t="shared" si="150"/>
        <v>0</v>
      </c>
      <c r="E328" s="469">
        <f t="shared" si="150"/>
        <v>0</v>
      </c>
      <c r="F328" s="469">
        <f t="shared" si="150"/>
        <v>0</v>
      </c>
      <c r="G328" s="469">
        <f>G329+G330</f>
        <v>2304000</v>
      </c>
      <c r="H328" s="469">
        <f>H329+H330</f>
        <v>0</v>
      </c>
    </row>
    <row r="329" spans="1:8" ht="21" customHeight="1" x14ac:dyDescent="0.25">
      <c r="A329" s="481" t="s">
        <v>115</v>
      </c>
      <c r="B329" s="482" t="s">
        <v>124</v>
      </c>
      <c r="C329" s="480">
        <f>'9.ведомства'!G157</f>
        <v>2124000</v>
      </c>
      <c r="D329" s="480">
        <f>'9.ведомства'!H157</f>
        <v>0</v>
      </c>
      <c r="E329" s="469">
        <f>'9.ведомства'!I157</f>
        <v>0</v>
      </c>
      <c r="F329" s="469">
        <f>'9.ведомства'!J157</f>
        <v>0</v>
      </c>
      <c r="G329" s="469">
        <f>'9.ведомства'!K157</f>
        <v>2124000</v>
      </c>
      <c r="H329" s="469">
        <f>'9.ведомства'!L157</f>
        <v>0</v>
      </c>
    </row>
    <row r="330" spans="1:8" ht="21" customHeight="1" x14ac:dyDescent="0.25">
      <c r="A330" s="481" t="s">
        <v>4</v>
      </c>
      <c r="B330" s="479" t="s">
        <v>31</v>
      </c>
      <c r="C330" s="480">
        <f>'9.ведомства'!G838</f>
        <v>180000</v>
      </c>
      <c r="D330" s="480">
        <f>'9.ведомства'!H838</f>
        <v>0</v>
      </c>
      <c r="E330" s="469">
        <f>'9.ведомства'!I838</f>
        <v>0</v>
      </c>
      <c r="F330" s="469">
        <f>'9.ведомства'!J838</f>
        <v>0</v>
      </c>
      <c r="G330" s="469">
        <f>'9.ведомства'!K838</f>
        <v>180000</v>
      </c>
      <c r="H330" s="469">
        <f>'9.ведомства'!L838</f>
        <v>0</v>
      </c>
    </row>
    <row r="331" spans="1:8" ht="36.75" customHeight="1" x14ac:dyDescent="0.25">
      <c r="A331" s="581" t="s">
        <v>1238</v>
      </c>
      <c r="B331" s="581"/>
      <c r="C331" s="478">
        <f t="shared" ref="C331:F331" si="151">C332+C334+C336</f>
        <v>15038800</v>
      </c>
      <c r="D331" s="478">
        <f t="shared" si="151"/>
        <v>0</v>
      </c>
      <c r="E331" s="468">
        <f t="shared" si="151"/>
        <v>0</v>
      </c>
      <c r="F331" s="468">
        <f t="shared" si="151"/>
        <v>0</v>
      </c>
      <c r="G331" s="468">
        <f>G332+G334+G336</f>
        <v>15038800</v>
      </c>
      <c r="H331" s="468">
        <f>H332+H334+H336</f>
        <v>0</v>
      </c>
    </row>
    <row r="332" spans="1:8" s="436" customFormat="1" ht="25.5" x14ac:dyDescent="0.25">
      <c r="A332" s="276" t="s">
        <v>1005</v>
      </c>
      <c r="B332" s="483" t="s">
        <v>14</v>
      </c>
      <c r="C332" s="480">
        <f t="shared" ref="C332:F332" si="152">C333</f>
        <v>242500</v>
      </c>
      <c r="D332" s="480">
        <f t="shared" si="152"/>
        <v>0</v>
      </c>
      <c r="E332" s="469">
        <f t="shared" si="152"/>
        <v>0</v>
      </c>
      <c r="F332" s="469">
        <f t="shared" si="152"/>
        <v>0</v>
      </c>
      <c r="G332" s="469">
        <f>G333</f>
        <v>242500</v>
      </c>
      <c r="H332" s="469">
        <f>H333</f>
        <v>0</v>
      </c>
    </row>
    <row r="333" spans="1:8" x14ac:dyDescent="0.25">
      <c r="A333" s="481" t="s">
        <v>134</v>
      </c>
      <c r="B333" s="479" t="s">
        <v>69</v>
      </c>
      <c r="C333" s="480">
        <f>'9.ведомства'!G528</f>
        <v>242500</v>
      </c>
      <c r="D333" s="480">
        <f>'9.ведомства'!H528</f>
        <v>0</v>
      </c>
      <c r="E333" s="469">
        <f>'9.ведомства'!I528</f>
        <v>0</v>
      </c>
      <c r="F333" s="469">
        <f>'9.ведомства'!J528</f>
        <v>0</v>
      </c>
      <c r="G333" s="469">
        <f>'9.ведомства'!K528</f>
        <v>242500</v>
      </c>
      <c r="H333" s="469">
        <f>'9.ведомства'!L528</f>
        <v>0</v>
      </c>
    </row>
    <row r="334" spans="1:8" s="436" customFormat="1" ht="38.25" x14ac:dyDescent="0.25">
      <c r="A334" s="276" t="s">
        <v>1012</v>
      </c>
      <c r="B334" s="483" t="s">
        <v>942</v>
      </c>
      <c r="C334" s="480">
        <f t="shared" ref="C334:F334" si="153">C335</f>
        <v>14596300</v>
      </c>
      <c r="D334" s="480">
        <f t="shared" si="153"/>
        <v>0</v>
      </c>
      <c r="E334" s="469">
        <f t="shared" si="153"/>
        <v>0</v>
      </c>
      <c r="F334" s="469">
        <f t="shared" si="153"/>
        <v>0</v>
      </c>
      <c r="G334" s="469">
        <f>G335</f>
        <v>14596300</v>
      </c>
      <c r="H334" s="469">
        <f>H335</f>
        <v>0</v>
      </c>
    </row>
    <row r="335" spans="1:8" x14ac:dyDescent="0.25">
      <c r="A335" s="481" t="s">
        <v>134</v>
      </c>
      <c r="B335" s="479" t="s">
        <v>69</v>
      </c>
      <c r="C335" s="480">
        <f>'9.ведомства'!G530</f>
        <v>14596300</v>
      </c>
      <c r="D335" s="480">
        <f>'9.ведомства'!H530</f>
        <v>0</v>
      </c>
      <c r="E335" s="469">
        <f>'9.ведомства'!I530</f>
        <v>0</v>
      </c>
      <c r="F335" s="469">
        <f>'9.ведомства'!J530</f>
        <v>0</v>
      </c>
      <c r="G335" s="469">
        <f>'9.ведомства'!K530</f>
        <v>14596300</v>
      </c>
      <c r="H335" s="469">
        <f>'9.ведомства'!L530</f>
        <v>0</v>
      </c>
    </row>
    <row r="336" spans="1:8" s="436" customFormat="1" x14ac:dyDescent="0.25">
      <c r="A336" s="276" t="s">
        <v>1011</v>
      </c>
      <c r="B336" s="483" t="s">
        <v>1009</v>
      </c>
      <c r="C336" s="480">
        <f t="shared" ref="C336:F336" si="154">C337</f>
        <v>200000</v>
      </c>
      <c r="D336" s="480">
        <f t="shared" si="154"/>
        <v>0</v>
      </c>
      <c r="E336" s="469">
        <f t="shared" si="154"/>
        <v>0</v>
      </c>
      <c r="F336" s="469">
        <f t="shared" si="154"/>
        <v>0</v>
      </c>
      <c r="G336" s="469">
        <f>G337</f>
        <v>200000</v>
      </c>
      <c r="H336" s="469">
        <f>H337</f>
        <v>0</v>
      </c>
    </row>
    <row r="337" spans="1:8" x14ac:dyDescent="0.25">
      <c r="A337" s="481" t="s">
        <v>134</v>
      </c>
      <c r="B337" s="479" t="s">
        <v>69</v>
      </c>
      <c r="C337" s="480">
        <f>'9.ведомства'!G533</f>
        <v>200000</v>
      </c>
      <c r="D337" s="480">
        <f>'9.ведомства'!H533</f>
        <v>0</v>
      </c>
      <c r="E337" s="469">
        <f>'9.ведомства'!I533</f>
        <v>0</v>
      </c>
      <c r="F337" s="469">
        <f>'9.ведомства'!J533</f>
        <v>0</v>
      </c>
      <c r="G337" s="469">
        <f>'9.ведомства'!K533</f>
        <v>200000</v>
      </c>
      <c r="H337" s="469">
        <f>'9.ведомства'!L533</f>
        <v>0</v>
      </c>
    </row>
    <row r="338" spans="1:8" x14ac:dyDescent="0.25">
      <c r="A338" s="580" t="s">
        <v>0</v>
      </c>
      <c r="B338" s="580"/>
      <c r="C338" s="488">
        <f t="shared" ref="C338:F338" si="155">C9+C60+C69+C147+C205+C286</f>
        <v>1981865905</v>
      </c>
      <c r="D338" s="488">
        <f t="shared" si="155"/>
        <v>844367385.10000002</v>
      </c>
      <c r="E338" s="442">
        <f t="shared" si="155"/>
        <v>0</v>
      </c>
      <c r="F338" s="442">
        <f t="shared" si="155"/>
        <v>0</v>
      </c>
      <c r="G338" s="442">
        <f>G9+G60+G69+G147+G205+G286</f>
        <v>1981865905</v>
      </c>
      <c r="H338" s="442">
        <f>H9+H60+H69+H147+H205+H286</f>
        <v>844367385.10000002</v>
      </c>
    </row>
    <row r="339" spans="1:8" x14ac:dyDescent="0.25">
      <c r="A339" s="489"/>
    </row>
    <row r="340" spans="1:8" x14ac:dyDescent="0.25">
      <c r="A340" s="489"/>
      <c r="G340" s="439"/>
    </row>
    <row r="341" spans="1:8" x14ac:dyDescent="0.25">
      <c r="A341" s="489"/>
      <c r="G341" s="444"/>
    </row>
    <row r="342" spans="1:8" x14ac:dyDescent="0.25">
      <c r="A342" s="489"/>
    </row>
    <row r="343" spans="1:8" x14ac:dyDescent="0.25">
      <c r="A343" s="489"/>
    </row>
    <row r="344" spans="1:8" x14ac:dyDescent="0.25">
      <c r="A344" s="489"/>
    </row>
    <row r="345" spans="1:8" x14ac:dyDescent="0.25">
      <c r="A345" s="489"/>
    </row>
    <row r="346" spans="1:8" x14ac:dyDescent="0.25">
      <c r="A346" s="489"/>
    </row>
    <row r="347" spans="1:8" x14ac:dyDescent="0.25">
      <c r="A347" s="489"/>
    </row>
    <row r="348" spans="1:8" x14ac:dyDescent="0.25">
      <c r="A348" s="489"/>
    </row>
    <row r="349" spans="1:8" x14ac:dyDescent="0.25">
      <c r="A349" s="489"/>
    </row>
    <row r="350" spans="1:8" x14ac:dyDescent="0.25">
      <c r="A350" s="489"/>
    </row>
    <row r="351" spans="1:8" x14ac:dyDescent="0.25">
      <c r="A351" s="489"/>
      <c r="B351" s="490"/>
      <c r="C351" s="490"/>
      <c r="D351" s="490"/>
      <c r="E351" s="306"/>
      <c r="F351" s="306"/>
      <c r="G351" s="445"/>
    </row>
    <row r="352" spans="1:8" x14ac:dyDescent="0.25">
      <c r="A352" s="489"/>
      <c r="B352" s="490"/>
      <c r="C352" s="490"/>
      <c r="D352" s="490"/>
      <c r="E352" s="306"/>
      <c r="F352" s="306"/>
      <c r="G352" s="445"/>
    </row>
    <row r="353" spans="1:7" x14ac:dyDescent="0.25">
      <c r="A353" s="489"/>
      <c r="B353" s="490"/>
      <c r="C353" s="490"/>
      <c r="D353" s="490"/>
      <c r="E353" s="306"/>
      <c r="F353" s="306"/>
      <c r="G353" s="445"/>
    </row>
    <row r="354" spans="1:7" x14ac:dyDescent="0.25">
      <c r="A354" s="489"/>
      <c r="B354" s="490"/>
      <c r="C354" s="490"/>
      <c r="D354" s="490"/>
      <c r="E354" s="306"/>
      <c r="F354" s="306"/>
      <c r="G354" s="445"/>
    </row>
    <row r="355" spans="1:7" x14ac:dyDescent="0.25">
      <c r="A355" s="489"/>
      <c r="B355" s="490"/>
      <c r="C355" s="490"/>
      <c r="D355" s="490"/>
      <c r="E355" s="306"/>
      <c r="F355" s="306"/>
      <c r="G355" s="445"/>
    </row>
    <row r="356" spans="1:7" x14ac:dyDescent="0.25">
      <c r="A356" s="489"/>
      <c r="B356" s="490"/>
      <c r="C356" s="490"/>
      <c r="D356" s="490"/>
      <c r="E356" s="306"/>
      <c r="F356" s="306"/>
      <c r="G356" s="445"/>
    </row>
    <row r="357" spans="1:7" x14ac:dyDescent="0.25">
      <c r="A357" s="489"/>
      <c r="B357" s="490"/>
      <c r="C357" s="490"/>
      <c r="D357" s="490"/>
      <c r="E357" s="306"/>
      <c r="F357" s="306"/>
      <c r="G357" s="445"/>
    </row>
    <row r="358" spans="1:7" x14ac:dyDescent="0.25">
      <c r="A358" s="489"/>
      <c r="B358" s="490"/>
      <c r="C358" s="490"/>
      <c r="D358" s="490"/>
      <c r="E358" s="306"/>
      <c r="F358" s="306"/>
      <c r="G358" s="445"/>
    </row>
    <row r="359" spans="1:7" x14ac:dyDescent="0.25">
      <c r="A359" s="489"/>
      <c r="B359" s="490"/>
      <c r="C359" s="490"/>
      <c r="D359" s="490"/>
      <c r="E359" s="306"/>
      <c r="F359" s="306"/>
      <c r="G359" s="445"/>
    </row>
    <row r="360" spans="1:7" x14ac:dyDescent="0.25">
      <c r="A360" s="489"/>
      <c r="B360" s="490"/>
      <c r="C360" s="490"/>
      <c r="D360" s="490"/>
      <c r="E360" s="306"/>
      <c r="F360" s="306"/>
      <c r="G360" s="445"/>
    </row>
    <row r="361" spans="1:7" x14ac:dyDescent="0.25">
      <c r="A361" s="489"/>
      <c r="B361" s="490"/>
      <c r="C361" s="490"/>
      <c r="D361" s="490"/>
      <c r="E361" s="306"/>
      <c r="F361" s="306"/>
      <c r="G361" s="445"/>
    </row>
    <row r="362" spans="1:7" x14ac:dyDescent="0.25">
      <c r="A362" s="489"/>
      <c r="B362" s="490"/>
      <c r="C362" s="490"/>
      <c r="D362" s="490"/>
      <c r="E362" s="306"/>
      <c r="F362" s="306"/>
      <c r="G362" s="445"/>
    </row>
    <row r="363" spans="1:7" x14ac:dyDescent="0.25">
      <c r="A363" s="489"/>
      <c r="B363" s="490"/>
      <c r="C363" s="490"/>
      <c r="D363" s="490"/>
      <c r="E363" s="306"/>
      <c r="F363" s="306"/>
      <c r="G363" s="445"/>
    </row>
    <row r="364" spans="1:7" x14ac:dyDescent="0.25">
      <c r="A364" s="489"/>
      <c r="B364" s="490"/>
      <c r="C364" s="490"/>
      <c r="D364" s="490"/>
      <c r="E364" s="306"/>
      <c r="F364" s="306"/>
      <c r="G364" s="445"/>
    </row>
    <row r="365" spans="1:7" x14ac:dyDescent="0.25">
      <c r="A365" s="489"/>
      <c r="B365" s="490"/>
      <c r="C365" s="490"/>
      <c r="D365" s="490"/>
      <c r="E365" s="306"/>
      <c r="F365" s="306"/>
      <c r="G365" s="445"/>
    </row>
    <row r="366" spans="1:7" x14ac:dyDescent="0.25">
      <c r="A366" s="489"/>
      <c r="B366" s="490"/>
      <c r="C366" s="490"/>
      <c r="D366" s="490"/>
      <c r="E366" s="306"/>
      <c r="F366" s="306"/>
      <c r="G366" s="445"/>
    </row>
    <row r="367" spans="1:7" x14ac:dyDescent="0.25">
      <c r="A367" s="489"/>
      <c r="B367" s="490"/>
      <c r="C367" s="490"/>
      <c r="D367" s="490"/>
      <c r="E367" s="306"/>
      <c r="F367" s="306"/>
      <c r="G367" s="445"/>
    </row>
    <row r="368" spans="1:7" x14ac:dyDescent="0.25">
      <c r="A368" s="489"/>
      <c r="B368" s="490"/>
      <c r="C368" s="490"/>
      <c r="D368" s="490"/>
      <c r="E368" s="306"/>
      <c r="F368" s="306"/>
      <c r="G368" s="445"/>
    </row>
    <row r="369" spans="1:7" x14ac:dyDescent="0.25">
      <c r="A369" s="489"/>
      <c r="B369" s="490"/>
      <c r="C369" s="490"/>
      <c r="D369" s="490"/>
      <c r="E369" s="306"/>
      <c r="F369" s="306"/>
      <c r="G369" s="445"/>
    </row>
    <row r="370" spans="1:7" x14ac:dyDescent="0.25">
      <c r="A370" s="489"/>
      <c r="B370" s="490"/>
      <c r="C370" s="490"/>
      <c r="D370" s="490"/>
      <c r="E370" s="306"/>
      <c r="F370" s="306"/>
      <c r="G370" s="445"/>
    </row>
    <row r="371" spans="1:7" x14ac:dyDescent="0.25">
      <c r="A371" s="489"/>
      <c r="B371" s="490"/>
      <c r="C371" s="490"/>
      <c r="D371" s="490"/>
      <c r="E371" s="306"/>
      <c r="F371" s="306"/>
      <c r="G371" s="445"/>
    </row>
    <row r="372" spans="1:7" x14ac:dyDescent="0.25">
      <c r="A372" s="489"/>
      <c r="B372" s="490"/>
      <c r="C372" s="490"/>
      <c r="D372" s="490"/>
      <c r="E372" s="306"/>
      <c r="F372" s="306"/>
      <c r="G372" s="445"/>
    </row>
    <row r="373" spans="1:7" x14ac:dyDescent="0.25">
      <c r="A373" s="489"/>
      <c r="B373" s="490"/>
      <c r="C373" s="490"/>
      <c r="D373" s="490"/>
      <c r="E373" s="306"/>
      <c r="F373" s="306"/>
      <c r="G373" s="445"/>
    </row>
    <row r="374" spans="1:7" x14ac:dyDescent="0.25">
      <c r="A374" s="489"/>
      <c r="B374" s="490"/>
      <c r="C374" s="490"/>
      <c r="D374" s="490"/>
      <c r="E374" s="306"/>
      <c r="F374" s="306"/>
      <c r="G374" s="445"/>
    </row>
    <row r="375" spans="1:7" x14ac:dyDescent="0.25">
      <c r="A375" s="489"/>
      <c r="B375" s="490"/>
      <c r="C375" s="490"/>
      <c r="D375" s="490"/>
      <c r="E375" s="306"/>
      <c r="F375" s="306"/>
      <c r="G375" s="445"/>
    </row>
    <row r="376" spans="1:7" x14ac:dyDescent="0.25">
      <c r="A376" s="489"/>
      <c r="B376" s="490"/>
      <c r="C376" s="490"/>
      <c r="D376" s="490"/>
      <c r="E376" s="306"/>
      <c r="F376" s="306"/>
      <c r="G376" s="445"/>
    </row>
    <row r="377" spans="1:7" x14ac:dyDescent="0.25">
      <c r="A377" s="489"/>
      <c r="B377" s="490"/>
      <c r="C377" s="490"/>
      <c r="D377" s="490"/>
      <c r="E377" s="306"/>
      <c r="F377" s="306"/>
      <c r="G377" s="445"/>
    </row>
    <row r="378" spans="1:7" x14ac:dyDescent="0.25">
      <c r="A378" s="489"/>
      <c r="B378" s="490"/>
      <c r="C378" s="490"/>
      <c r="D378" s="490"/>
      <c r="E378" s="306"/>
      <c r="F378" s="306"/>
      <c r="G378" s="445"/>
    </row>
    <row r="379" spans="1:7" x14ac:dyDescent="0.25">
      <c r="A379" s="489"/>
      <c r="B379" s="490"/>
      <c r="C379" s="490"/>
      <c r="D379" s="490"/>
      <c r="E379" s="306"/>
      <c r="F379" s="306"/>
      <c r="G379" s="445"/>
    </row>
    <row r="380" spans="1:7" x14ac:dyDescent="0.25">
      <c r="A380" s="489"/>
      <c r="B380" s="490"/>
      <c r="C380" s="490"/>
      <c r="D380" s="490"/>
      <c r="E380" s="306"/>
      <c r="F380" s="306"/>
      <c r="G380" s="445"/>
    </row>
    <row r="381" spans="1:7" x14ac:dyDescent="0.25">
      <c r="A381" s="489"/>
      <c r="B381" s="490"/>
      <c r="C381" s="490"/>
      <c r="D381" s="490"/>
      <c r="E381" s="306"/>
      <c r="F381" s="306"/>
      <c r="G381" s="445"/>
    </row>
    <row r="382" spans="1:7" x14ac:dyDescent="0.25">
      <c r="A382" s="489"/>
      <c r="B382" s="490"/>
      <c r="C382" s="490"/>
      <c r="D382" s="490"/>
      <c r="E382" s="306"/>
      <c r="F382" s="306"/>
      <c r="G382" s="445"/>
    </row>
    <row r="383" spans="1:7" x14ac:dyDescent="0.25">
      <c r="A383" s="489"/>
      <c r="B383" s="490"/>
      <c r="C383" s="490"/>
      <c r="D383" s="490"/>
      <c r="E383" s="306"/>
      <c r="F383" s="306"/>
      <c r="G383" s="445"/>
    </row>
    <row r="384" spans="1:7" x14ac:dyDescent="0.25">
      <c r="A384" s="489"/>
      <c r="B384" s="490"/>
      <c r="C384" s="490"/>
      <c r="D384" s="490"/>
      <c r="E384" s="306"/>
      <c r="F384" s="306"/>
      <c r="G384" s="445"/>
    </row>
    <row r="385" spans="1:7" x14ac:dyDescent="0.25">
      <c r="A385" s="489"/>
      <c r="B385" s="490"/>
      <c r="C385" s="490"/>
      <c r="D385" s="490"/>
      <c r="E385" s="306"/>
      <c r="F385" s="306"/>
      <c r="G385" s="445"/>
    </row>
    <row r="386" spans="1:7" x14ac:dyDescent="0.25">
      <c r="A386" s="489"/>
      <c r="B386" s="490"/>
      <c r="C386" s="490"/>
      <c r="D386" s="490"/>
      <c r="E386" s="306"/>
      <c r="F386" s="306"/>
      <c r="G386" s="445"/>
    </row>
    <row r="387" spans="1:7" x14ac:dyDescent="0.25">
      <c r="A387" s="489"/>
      <c r="B387" s="490"/>
      <c r="C387" s="490"/>
      <c r="D387" s="490"/>
      <c r="E387" s="306"/>
      <c r="F387" s="306"/>
      <c r="G387" s="445"/>
    </row>
    <row r="388" spans="1:7" x14ac:dyDescent="0.25">
      <c r="A388" s="489"/>
      <c r="B388" s="490"/>
      <c r="C388" s="490"/>
      <c r="D388" s="490"/>
      <c r="E388" s="306"/>
      <c r="F388" s="306"/>
      <c r="G388" s="445"/>
    </row>
    <row r="389" spans="1:7" x14ac:dyDescent="0.25">
      <c r="A389" s="489"/>
      <c r="B389" s="490"/>
      <c r="C389" s="490"/>
      <c r="D389" s="490"/>
      <c r="E389" s="306"/>
      <c r="F389" s="306"/>
      <c r="G389" s="445"/>
    </row>
    <row r="390" spans="1:7" x14ac:dyDescent="0.25">
      <c r="A390" s="489"/>
      <c r="B390" s="490"/>
      <c r="C390" s="490"/>
      <c r="D390" s="490"/>
      <c r="E390" s="306"/>
      <c r="F390" s="306"/>
      <c r="G390" s="445"/>
    </row>
    <row r="391" spans="1:7" x14ac:dyDescent="0.25">
      <c r="A391" s="489"/>
      <c r="B391" s="490"/>
      <c r="C391" s="490"/>
      <c r="D391" s="490"/>
      <c r="E391" s="306"/>
      <c r="F391" s="306"/>
      <c r="G391" s="445"/>
    </row>
    <row r="392" spans="1:7" x14ac:dyDescent="0.25">
      <c r="A392" s="489"/>
      <c r="B392" s="490"/>
      <c r="C392" s="490"/>
      <c r="D392" s="490"/>
      <c r="E392" s="306"/>
      <c r="F392" s="306"/>
      <c r="G392" s="445"/>
    </row>
    <row r="393" spans="1:7" x14ac:dyDescent="0.25">
      <c r="A393" s="489"/>
      <c r="B393" s="490"/>
      <c r="C393" s="490"/>
      <c r="D393" s="490"/>
      <c r="E393" s="306"/>
      <c r="F393" s="306"/>
      <c r="G393" s="445"/>
    </row>
    <row r="394" spans="1:7" x14ac:dyDescent="0.25">
      <c r="A394" s="489"/>
      <c r="B394" s="490"/>
      <c r="C394" s="490"/>
      <c r="D394" s="490"/>
      <c r="E394" s="306"/>
      <c r="F394" s="306"/>
      <c r="G394" s="445"/>
    </row>
    <row r="395" spans="1:7" x14ac:dyDescent="0.25">
      <c r="A395" s="489"/>
      <c r="B395" s="490"/>
      <c r="C395" s="490"/>
      <c r="D395" s="490"/>
      <c r="E395" s="306"/>
      <c r="F395" s="306"/>
      <c r="G395" s="445"/>
    </row>
    <row r="396" spans="1:7" x14ac:dyDescent="0.25">
      <c r="A396" s="489"/>
      <c r="B396" s="490"/>
      <c r="C396" s="490"/>
      <c r="D396" s="490"/>
      <c r="E396" s="306"/>
      <c r="F396" s="306"/>
      <c r="G396" s="445"/>
    </row>
    <row r="397" spans="1:7" x14ac:dyDescent="0.25">
      <c r="A397" s="489"/>
      <c r="B397" s="490"/>
      <c r="C397" s="490"/>
      <c r="D397" s="490"/>
      <c r="E397" s="306"/>
      <c r="F397" s="306"/>
      <c r="G397" s="445"/>
    </row>
    <row r="398" spans="1:7" x14ac:dyDescent="0.25">
      <c r="A398" s="489"/>
      <c r="B398" s="490"/>
      <c r="C398" s="490"/>
      <c r="D398" s="490"/>
      <c r="E398" s="306"/>
      <c r="F398" s="306"/>
      <c r="G398" s="445"/>
    </row>
    <row r="399" spans="1:7" x14ac:dyDescent="0.25">
      <c r="A399" s="489"/>
      <c r="B399" s="490"/>
      <c r="C399" s="490"/>
      <c r="D399" s="490"/>
      <c r="E399" s="306"/>
      <c r="F399" s="306"/>
      <c r="G399" s="445"/>
    </row>
    <row r="400" spans="1:7" x14ac:dyDescent="0.25">
      <c r="A400" s="489"/>
      <c r="B400" s="490"/>
      <c r="C400" s="490"/>
      <c r="D400" s="490"/>
      <c r="E400" s="306"/>
      <c r="F400" s="306"/>
      <c r="G400" s="445"/>
    </row>
    <row r="401" spans="1:7" x14ac:dyDescent="0.25">
      <c r="A401" s="489"/>
      <c r="B401" s="490"/>
      <c r="C401" s="490"/>
      <c r="D401" s="490"/>
      <c r="E401" s="306"/>
      <c r="F401" s="306"/>
      <c r="G401" s="445"/>
    </row>
    <row r="402" spans="1:7" x14ac:dyDescent="0.25">
      <c r="A402" s="489"/>
      <c r="B402" s="490"/>
      <c r="C402" s="490"/>
      <c r="D402" s="490"/>
      <c r="E402" s="306"/>
      <c r="F402" s="306"/>
      <c r="G402" s="445"/>
    </row>
    <row r="403" spans="1:7" x14ac:dyDescent="0.25">
      <c r="A403" s="489"/>
      <c r="B403" s="490"/>
      <c r="C403" s="490"/>
      <c r="D403" s="490"/>
      <c r="E403" s="306"/>
      <c r="F403" s="306"/>
      <c r="G403" s="445"/>
    </row>
    <row r="404" spans="1:7" x14ac:dyDescent="0.25">
      <c r="A404" s="489"/>
      <c r="B404" s="490"/>
      <c r="C404" s="490"/>
      <c r="D404" s="490"/>
      <c r="E404" s="306"/>
      <c r="F404" s="306"/>
      <c r="G404" s="445"/>
    </row>
    <row r="405" spans="1:7" x14ac:dyDescent="0.25">
      <c r="A405" s="489"/>
      <c r="B405" s="490"/>
      <c r="C405" s="490"/>
      <c r="D405" s="490"/>
      <c r="E405" s="306"/>
      <c r="F405" s="306"/>
      <c r="G405" s="445"/>
    </row>
    <row r="406" spans="1:7" x14ac:dyDescent="0.25">
      <c r="A406" s="489"/>
      <c r="B406" s="490"/>
      <c r="C406" s="490"/>
      <c r="D406" s="490"/>
      <c r="E406" s="306"/>
      <c r="F406" s="306"/>
      <c r="G406" s="445"/>
    </row>
    <row r="407" spans="1:7" x14ac:dyDescent="0.25">
      <c r="A407" s="489"/>
      <c r="B407" s="490"/>
      <c r="C407" s="490"/>
      <c r="D407" s="490"/>
      <c r="E407" s="306"/>
      <c r="F407" s="306"/>
      <c r="G407" s="445"/>
    </row>
    <row r="408" spans="1:7" x14ac:dyDescent="0.25">
      <c r="A408" s="489"/>
      <c r="B408" s="490"/>
      <c r="C408" s="490"/>
      <c r="D408" s="490"/>
      <c r="E408" s="306"/>
      <c r="F408" s="306"/>
      <c r="G408" s="445"/>
    </row>
    <row r="409" spans="1:7" x14ac:dyDescent="0.25">
      <c r="A409" s="489"/>
      <c r="B409" s="490"/>
      <c r="C409" s="490"/>
      <c r="D409" s="490"/>
      <c r="E409" s="306"/>
      <c r="F409" s="306"/>
      <c r="G409" s="445"/>
    </row>
    <row r="410" spans="1:7" x14ac:dyDescent="0.25">
      <c r="A410" s="489"/>
      <c r="B410" s="490"/>
      <c r="C410" s="490"/>
      <c r="D410" s="490"/>
      <c r="E410" s="306"/>
      <c r="F410" s="306"/>
      <c r="G410" s="445"/>
    </row>
    <row r="411" spans="1:7" x14ac:dyDescent="0.25">
      <c r="A411" s="489"/>
      <c r="B411" s="490"/>
      <c r="C411" s="490"/>
      <c r="D411" s="490"/>
      <c r="E411" s="306"/>
      <c r="F411" s="306"/>
      <c r="G411" s="445"/>
    </row>
    <row r="412" spans="1:7" x14ac:dyDescent="0.25">
      <c r="A412" s="489"/>
      <c r="B412" s="490"/>
      <c r="C412" s="490"/>
      <c r="D412" s="490"/>
      <c r="E412" s="306"/>
      <c r="F412" s="306"/>
      <c r="G412" s="445"/>
    </row>
    <row r="413" spans="1:7" x14ac:dyDescent="0.25">
      <c r="A413" s="489"/>
      <c r="B413" s="490"/>
      <c r="C413" s="490"/>
      <c r="D413" s="490"/>
      <c r="E413" s="306"/>
      <c r="F413" s="306"/>
      <c r="G413" s="445"/>
    </row>
    <row r="414" spans="1:7" x14ac:dyDescent="0.25">
      <c r="A414" s="489"/>
      <c r="B414" s="490"/>
      <c r="C414" s="490"/>
      <c r="D414" s="490"/>
      <c r="E414" s="306"/>
      <c r="F414" s="306"/>
      <c r="G414" s="445"/>
    </row>
    <row r="415" spans="1:7" x14ac:dyDescent="0.25">
      <c r="A415" s="489"/>
      <c r="B415" s="490"/>
      <c r="C415" s="490"/>
      <c r="D415" s="490"/>
      <c r="E415" s="306"/>
      <c r="F415" s="306"/>
      <c r="G415" s="445"/>
    </row>
    <row r="416" spans="1:7" x14ac:dyDescent="0.25">
      <c r="A416" s="489"/>
      <c r="B416" s="490"/>
      <c r="C416" s="490"/>
      <c r="D416" s="490"/>
      <c r="E416" s="306"/>
      <c r="F416" s="306"/>
      <c r="G416" s="445"/>
    </row>
    <row r="417" spans="1:7" x14ac:dyDescent="0.25">
      <c r="A417" s="489"/>
      <c r="B417" s="490"/>
      <c r="C417" s="490"/>
      <c r="D417" s="490"/>
      <c r="E417" s="306"/>
      <c r="F417" s="306"/>
      <c r="G417" s="445"/>
    </row>
    <row r="418" spans="1:7" x14ac:dyDescent="0.25">
      <c r="A418" s="489"/>
      <c r="B418" s="490"/>
      <c r="C418" s="490"/>
      <c r="D418" s="490"/>
      <c r="E418" s="306"/>
      <c r="F418" s="306"/>
      <c r="G418" s="445"/>
    </row>
    <row r="419" spans="1:7" x14ac:dyDescent="0.25">
      <c r="A419" s="489"/>
      <c r="B419" s="490"/>
      <c r="C419" s="490"/>
      <c r="D419" s="490"/>
      <c r="E419" s="306"/>
      <c r="F419" s="306"/>
      <c r="G419" s="445"/>
    </row>
    <row r="420" spans="1:7" x14ac:dyDescent="0.25">
      <c r="A420" s="489"/>
      <c r="B420" s="490"/>
      <c r="C420" s="490"/>
      <c r="D420" s="490"/>
      <c r="E420" s="306"/>
      <c r="F420" s="306"/>
      <c r="G420" s="445"/>
    </row>
    <row r="421" spans="1:7" x14ac:dyDescent="0.25">
      <c r="A421" s="489"/>
      <c r="B421" s="490"/>
      <c r="C421" s="490"/>
      <c r="D421" s="490"/>
      <c r="E421" s="306"/>
      <c r="F421" s="306"/>
      <c r="G421" s="445"/>
    </row>
    <row r="422" spans="1:7" x14ac:dyDescent="0.25">
      <c r="A422" s="489"/>
      <c r="B422" s="490"/>
      <c r="C422" s="490"/>
      <c r="D422" s="490"/>
      <c r="E422" s="306"/>
      <c r="F422" s="306"/>
      <c r="G422" s="445"/>
    </row>
    <row r="423" spans="1:7" x14ac:dyDescent="0.25">
      <c r="A423" s="489"/>
      <c r="B423" s="490"/>
      <c r="C423" s="490"/>
      <c r="D423" s="490"/>
      <c r="E423" s="306"/>
      <c r="F423" s="306"/>
      <c r="G423" s="445"/>
    </row>
    <row r="424" spans="1:7" x14ac:dyDescent="0.25">
      <c r="A424" s="489"/>
      <c r="B424" s="490"/>
      <c r="C424" s="490"/>
      <c r="D424" s="490"/>
      <c r="E424" s="306"/>
      <c r="F424" s="306"/>
      <c r="G424" s="445"/>
    </row>
    <row r="425" spans="1:7" x14ac:dyDescent="0.25">
      <c r="A425" s="489"/>
      <c r="B425" s="490"/>
      <c r="C425" s="490"/>
      <c r="D425" s="490"/>
      <c r="E425" s="306"/>
      <c r="F425" s="306"/>
      <c r="G425" s="445"/>
    </row>
    <row r="426" spans="1:7" x14ac:dyDescent="0.25">
      <c r="A426" s="489"/>
      <c r="B426" s="490"/>
      <c r="C426" s="490"/>
      <c r="D426" s="490"/>
      <c r="E426" s="306"/>
      <c r="F426" s="306"/>
      <c r="G426" s="445"/>
    </row>
    <row r="427" spans="1:7" x14ac:dyDescent="0.25">
      <c r="A427" s="489"/>
      <c r="B427" s="490"/>
      <c r="C427" s="490"/>
      <c r="D427" s="490"/>
      <c r="E427" s="306"/>
      <c r="F427" s="306"/>
      <c r="G427" s="445"/>
    </row>
    <row r="428" spans="1:7" x14ac:dyDescent="0.25">
      <c r="A428" s="489"/>
      <c r="B428" s="490"/>
      <c r="C428" s="490"/>
      <c r="D428" s="490"/>
      <c r="E428" s="306"/>
      <c r="F428" s="306"/>
      <c r="G428" s="445"/>
    </row>
    <row r="429" spans="1:7" x14ac:dyDescent="0.25">
      <c r="A429" s="489"/>
      <c r="B429" s="490"/>
      <c r="C429" s="490"/>
      <c r="D429" s="490"/>
      <c r="E429" s="306"/>
      <c r="F429" s="306"/>
      <c r="G429" s="445"/>
    </row>
    <row r="430" spans="1:7" x14ac:dyDescent="0.25">
      <c r="A430" s="489"/>
      <c r="B430" s="490"/>
      <c r="C430" s="490"/>
      <c r="D430" s="490"/>
      <c r="E430" s="306"/>
      <c r="F430" s="306"/>
      <c r="G430" s="445"/>
    </row>
    <row r="431" spans="1:7" x14ac:dyDescent="0.25">
      <c r="A431" s="489"/>
      <c r="B431" s="490"/>
      <c r="C431" s="490"/>
      <c r="D431" s="490"/>
      <c r="E431" s="306"/>
      <c r="F431" s="306"/>
      <c r="G431" s="445"/>
    </row>
    <row r="432" spans="1:7" x14ac:dyDescent="0.25">
      <c r="A432" s="489"/>
      <c r="B432" s="490"/>
      <c r="C432" s="490"/>
      <c r="D432" s="490"/>
      <c r="E432" s="306"/>
      <c r="F432" s="306"/>
      <c r="G432" s="445"/>
    </row>
    <row r="433" spans="1:7" x14ac:dyDescent="0.25">
      <c r="A433" s="489"/>
      <c r="B433" s="490"/>
      <c r="C433" s="490"/>
      <c r="D433" s="490"/>
      <c r="E433" s="306"/>
      <c r="F433" s="306"/>
      <c r="G433" s="445"/>
    </row>
    <row r="434" spans="1:7" x14ac:dyDescent="0.25">
      <c r="A434" s="489"/>
      <c r="B434" s="490"/>
      <c r="C434" s="490"/>
      <c r="D434" s="490"/>
      <c r="E434" s="306"/>
      <c r="F434" s="306"/>
      <c r="G434" s="445"/>
    </row>
    <row r="435" spans="1:7" x14ac:dyDescent="0.25">
      <c r="A435" s="489"/>
      <c r="B435" s="490"/>
      <c r="C435" s="490"/>
      <c r="D435" s="490"/>
      <c r="E435" s="306"/>
      <c r="F435" s="306"/>
      <c r="G435" s="445"/>
    </row>
    <row r="436" spans="1:7" x14ac:dyDescent="0.25">
      <c r="A436" s="489"/>
      <c r="B436" s="490"/>
      <c r="C436" s="490"/>
      <c r="D436" s="490"/>
      <c r="E436" s="306"/>
      <c r="F436" s="306"/>
      <c r="G436" s="445"/>
    </row>
    <row r="437" spans="1:7" x14ac:dyDescent="0.25">
      <c r="A437" s="489"/>
      <c r="B437" s="490"/>
      <c r="C437" s="490"/>
      <c r="D437" s="490"/>
      <c r="E437" s="306"/>
      <c r="F437" s="306"/>
      <c r="G437" s="445"/>
    </row>
    <row r="438" spans="1:7" x14ac:dyDescent="0.25">
      <c r="A438" s="489"/>
      <c r="B438" s="490"/>
      <c r="C438" s="490"/>
      <c r="D438" s="490"/>
      <c r="E438" s="306"/>
      <c r="F438" s="306"/>
      <c r="G438" s="445"/>
    </row>
    <row r="439" spans="1:7" x14ac:dyDescent="0.25">
      <c r="A439" s="489"/>
      <c r="B439" s="490"/>
      <c r="C439" s="490"/>
      <c r="D439" s="490"/>
      <c r="E439" s="306"/>
      <c r="F439" s="306"/>
      <c r="G439" s="445"/>
    </row>
    <row r="440" spans="1:7" x14ac:dyDescent="0.25">
      <c r="A440" s="489"/>
      <c r="B440" s="490"/>
      <c r="C440" s="490"/>
      <c r="D440" s="490"/>
      <c r="E440" s="306"/>
      <c r="F440" s="306"/>
      <c r="G440" s="445"/>
    </row>
    <row r="441" spans="1:7" x14ac:dyDescent="0.25">
      <c r="A441" s="489"/>
      <c r="B441" s="490"/>
      <c r="C441" s="490"/>
      <c r="D441" s="490"/>
      <c r="E441" s="306"/>
      <c r="F441" s="306"/>
      <c r="G441" s="445"/>
    </row>
    <row r="442" spans="1:7" x14ac:dyDescent="0.25">
      <c r="A442" s="489"/>
      <c r="B442" s="490"/>
      <c r="C442" s="490"/>
      <c r="D442" s="490"/>
      <c r="E442" s="306"/>
      <c r="F442" s="306"/>
      <c r="G442" s="445"/>
    </row>
    <row r="443" spans="1:7" x14ac:dyDescent="0.25">
      <c r="A443" s="489"/>
      <c r="B443" s="490"/>
      <c r="C443" s="490"/>
      <c r="D443" s="490"/>
      <c r="E443" s="306"/>
      <c r="F443" s="306"/>
      <c r="G443" s="445"/>
    </row>
    <row r="444" spans="1:7" x14ac:dyDescent="0.25">
      <c r="A444" s="489"/>
      <c r="B444" s="490"/>
      <c r="C444" s="490"/>
      <c r="D444" s="490"/>
      <c r="E444" s="306"/>
      <c r="F444" s="306"/>
      <c r="G444" s="445"/>
    </row>
    <row r="445" spans="1:7" x14ac:dyDescent="0.25">
      <c r="A445" s="489"/>
      <c r="B445" s="490"/>
      <c r="C445" s="490"/>
      <c r="D445" s="490"/>
      <c r="E445" s="306"/>
      <c r="F445" s="306"/>
      <c r="G445" s="445"/>
    </row>
    <row r="446" spans="1:7" x14ac:dyDescent="0.25">
      <c r="A446" s="489"/>
      <c r="B446" s="490"/>
      <c r="C446" s="490"/>
      <c r="D446" s="490"/>
      <c r="E446" s="306"/>
      <c r="F446" s="306"/>
      <c r="G446" s="445"/>
    </row>
    <row r="447" spans="1:7" x14ac:dyDescent="0.25">
      <c r="A447" s="489"/>
      <c r="B447" s="490"/>
      <c r="C447" s="490"/>
      <c r="D447" s="490"/>
      <c r="E447" s="306"/>
      <c r="F447" s="306"/>
      <c r="G447" s="445"/>
    </row>
    <row r="448" spans="1:7" x14ac:dyDescent="0.25">
      <c r="A448" s="489"/>
      <c r="B448" s="490"/>
      <c r="C448" s="490"/>
      <c r="D448" s="490"/>
      <c r="E448" s="306"/>
      <c r="F448" s="306"/>
      <c r="G448" s="445"/>
    </row>
    <row r="449" spans="1:7" x14ac:dyDescent="0.25">
      <c r="A449" s="489"/>
      <c r="B449" s="490"/>
      <c r="C449" s="490"/>
      <c r="D449" s="490"/>
      <c r="E449" s="306"/>
      <c r="F449" s="306"/>
      <c r="G449" s="445"/>
    </row>
    <row r="450" spans="1:7" x14ac:dyDescent="0.25">
      <c r="A450" s="489"/>
      <c r="B450" s="490"/>
      <c r="C450" s="490"/>
      <c r="D450" s="490"/>
      <c r="E450" s="306"/>
      <c r="F450" s="306"/>
      <c r="G450" s="445"/>
    </row>
    <row r="451" spans="1:7" x14ac:dyDescent="0.25">
      <c r="A451" s="489"/>
      <c r="B451" s="490"/>
      <c r="C451" s="490"/>
      <c r="D451" s="490"/>
      <c r="E451" s="306"/>
      <c r="F451" s="306"/>
      <c r="G451" s="445"/>
    </row>
    <row r="452" spans="1:7" x14ac:dyDescent="0.25">
      <c r="A452" s="489"/>
      <c r="B452" s="490"/>
      <c r="C452" s="490"/>
      <c r="D452" s="490"/>
      <c r="E452" s="306"/>
      <c r="F452" s="306"/>
      <c r="G452" s="445"/>
    </row>
    <row r="453" spans="1:7" x14ac:dyDescent="0.25">
      <c r="A453" s="489"/>
      <c r="B453" s="490"/>
      <c r="C453" s="490"/>
      <c r="D453" s="490"/>
      <c r="E453" s="306"/>
      <c r="F453" s="306"/>
      <c r="G453" s="445"/>
    </row>
    <row r="454" spans="1:7" x14ac:dyDescent="0.25">
      <c r="A454" s="489"/>
      <c r="B454" s="490"/>
      <c r="C454" s="490"/>
      <c r="D454" s="490"/>
      <c r="E454" s="306"/>
      <c r="F454" s="306"/>
      <c r="G454" s="445"/>
    </row>
    <row r="455" spans="1:7" x14ac:dyDescent="0.25">
      <c r="A455" s="489"/>
      <c r="B455" s="490"/>
      <c r="C455" s="490"/>
      <c r="D455" s="490"/>
      <c r="E455" s="306"/>
      <c r="F455" s="306"/>
      <c r="G455" s="445"/>
    </row>
    <row r="456" spans="1:7" x14ac:dyDescent="0.25">
      <c r="A456" s="489"/>
      <c r="B456" s="490"/>
      <c r="C456" s="490"/>
      <c r="D456" s="490"/>
      <c r="E456" s="306"/>
      <c r="F456" s="306"/>
      <c r="G456" s="445"/>
    </row>
    <row r="457" spans="1:7" x14ac:dyDescent="0.25">
      <c r="A457" s="489"/>
      <c r="B457" s="490"/>
      <c r="C457" s="490"/>
      <c r="D457" s="490"/>
      <c r="E457" s="306"/>
      <c r="F457" s="306"/>
      <c r="G457" s="445"/>
    </row>
    <row r="458" spans="1:7" x14ac:dyDescent="0.25">
      <c r="A458" s="489"/>
      <c r="B458" s="490"/>
      <c r="C458" s="490"/>
      <c r="D458" s="490"/>
      <c r="E458" s="306"/>
      <c r="F458" s="306"/>
      <c r="G458" s="445"/>
    </row>
    <row r="459" spans="1:7" x14ac:dyDescent="0.25">
      <c r="A459" s="489"/>
      <c r="B459" s="490"/>
      <c r="C459" s="490"/>
      <c r="D459" s="490"/>
      <c r="E459" s="306"/>
      <c r="F459" s="306"/>
      <c r="G459" s="445"/>
    </row>
    <row r="460" spans="1:7" x14ac:dyDescent="0.25">
      <c r="A460" s="489"/>
      <c r="B460" s="490"/>
      <c r="C460" s="490"/>
      <c r="D460" s="490"/>
      <c r="E460" s="306"/>
      <c r="F460" s="306"/>
      <c r="G460" s="445"/>
    </row>
    <row r="461" spans="1:7" x14ac:dyDescent="0.25">
      <c r="A461" s="489"/>
      <c r="B461" s="490"/>
      <c r="C461" s="490"/>
      <c r="D461" s="490"/>
      <c r="E461" s="306"/>
      <c r="F461" s="306"/>
      <c r="G461" s="445"/>
    </row>
    <row r="462" spans="1:7" x14ac:dyDescent="0.25">
      <c r="A462" s="489"/>
      <c r="B462" s="490"/>
      <c r="C462" s="490"/>
      <c r="D462" s="490"/>
      <c r="E462" s="306"/>
      <c r="F462" s="306"/>
      <c r="G462" s="445"/>
    </row>
    <row r="463" spans="1:7" x14ac:dyDescent="0.25">
      <c r="A463" s="489"/>
      <c r="B463" s="490"/>
      <c r="C463" s="490"/>
      <c r="D463" s="490"/>
      <c r="E463" s="306"/>
      <c r="F463" s="306"/>
      <c r="G463" s="445"/>
    </row>
    <row r="464" spans="1:7" x14ac:dyDescent="0.25">
      <c r="A464" s="489"/>
      <c r="B464" s="490"/>
      <c r="C464" s="490"/>
      <c r="D464" s="490"/>
      <c r="E464" s="306"/>
      <c r="F464" s="306"/>
      <c r="G464" s="445"/>
    </row>
    <row r="465" spans="1:7" x14ac:dyDescent="0.25">
      <c r="A465" s="489"/>
      <c r="B465" s="490"/>
      <c r="C465" s="490"/>
      <c r="D465" s="490"/>
      <c r="E465" s="306"/>
      <c r="F465" s="306"/>
      <c r="G465" s="445"/>
    </row>
    <row r="466" spans="1:7" x14ac:dyDescent="0.25">
      <c r="A466" s="489"/>
      <c r="B466" s="490"/>
      <c r="C466" s="490"/>
      <c r="D466" s="490"/>
      <c r="E466" s="306"/>
      <c r="F466" s="306"/>
      <c r="G466" s="445"/>
    </row>
    <row r="467" spans="1:7" x14ac:dyDescent="0.25">
      <c r="A467" s="489"/>
      <c r="B467" s="490"/>
      <c r="C467" s="490"/>
      <c r="D467" s="490"/>
      <c r="E467" s="306"/>
      <c r="F467" s="306"/>
      <c r="G467" s="445"/>
    </row>
    <row r="468" spans="1:7" x14ac:dyDescent="0.25">
      <c r="A468" s="489"/>
      <c r="B468" s="490"/>
      <c r="C468" s="490"/>
      <c r="D468" s="490"/>
      <c r="E468" s="306"/>
      <c r="F468" s="306"/>
      <c r="G468" s="445"/>
    </row>
    <row r="469" spans="1:7" x14ac:dyDescent="0.25">
      <c r="A469" s="489"/>
      <c r="B469" s="490"/>
      <c r="C469" s="490"/>
      <c r="D469" s="490"/>
      <c r="E469" s="306"/>
      <c r="F469" s="306"/>
      <c r="G469" s="445"/>
    </row>
    <row r="470" spans="1:7" x14ac:dyDescent="0.25">
      <c r="A470" s="489"/>
      <c r="B470" s="490"/>
      <c r="C470" s="490"/>
      <c r="D470" s="490"/>
      <c r="E470" s="306"/>
      <c r="F470" s="306"/>
      <c r="G470" s="445"/>
    </row>
    <row r="471" spans="1:7" x14ac:dyDescent="0.25">
      <c r="A471" s="489"/>
      <c r="B471" s="490"/>
      <c r="C471" s="490"/>
      <c r="D471" s="490"/>
      <c r="E471" s="306"/>
      <c r="F471" s="306"/>
      <c r="G471" s="445"/>
    </row>
    <row r="472" spans="1:7" x14ac:dyDescent="0.25">
      <c r="A472" s="489"/>
      <c r="B472" s="490"/>
      <c r="C472" s="490"/>
      <c r="D472" s="490"/>
      <c r="E472" s="306"/>
      <c r="F472" s="306"/>
      <c r="G472" s="445"/>
    </row>
    <row r="473" spans="1:7" x14ac:dyDescent="0.25">
      <c r="A473" s="489"/>
      <c r="B473" s="490"/>
      <c r="C473" s="490"/>
      <c r="D473" s="490"/>
      <c r="E473" s="306"/>
      <c r="F473" s="306"/>
      <c r="G473" s="445"/>
    </row>
    <row r="474" spans="1:7" x14ac:dyDescent="0.25">
      <c r="A474" s="489"/>
      <c r="B474" s="490"/>
      <c r="C474" s="490"/>
      <c r="D474" s="490"/>
      <c r="E474" s="306"/>
      <c r="F474" s="306"/>
      <c r="G474" s="445"/>
    </row>
    <row r="475" spans="1:7" x14ac:dyDescent="0.25">
      <c r="A475" s="489"/>
      <c r="B475" s="490"/>
      <c r="C475" s="490"/>
      <c r="D475" s="490"/>
      <c r="E475" s="306"/>
      <c r="F475" s="306"/>
      <c r="G475" s="445"/>
    </row>
    <row r="476" spans="1:7" x14ac:dyDescent="0.25">
      <c r="A476" s="489"/>
      <c r="B476" s="490"/>
      <c r="C476" s="490"/>
      <c r="D476" s="490"/>
      <c r="E476" s="306"/>
      <c r="F476" s="306"/>
      <c r="G476" s="445"/>
    </row>
    <row r="477" spans="1:7" x14ac:dyDescent="0.25">
      <c r="A477" s="489"/>
      <c r="B477" s="490"/>
      <c r="C477" s="490"/>
      <c r="D477" s="490"/>
      <c r="E477" s="306"/>
      <c r="F477" s="306"/>
      <c r="G477" s="445"/>
    </row>
    <row r="478" spans="1:7" x14ac:dyDescent="0.25">
      <c r="A478" s="489"/>
      <c r="B478" s="490"/>
      <c r="C478" s="490"/>
      <c r="D478" s="490"/>
      <c r="E478" s="306"/>
      <c r="F478" s="306"/>
      <c r="G478" s="445"/>
    </row>
    <row r="479" spans="1:7" x14ac:dyDescent="0.25">
      <c r="A479" s="489"/>
      <c r="B479" s="490"/>
      <c r="C479" s="490"/>
      <c r="D479" s="490"/>
      <c r="E479" s="306"/>
      <c r="F479" s="306"/>
      <c r="G479" s="445"/>
    </row>
    <row r="480" spans="1:7" x14ac:dyDescent="0.25">
      <c r="A480" s="489"/>
      <c r="B480" s="490"/>
      <c r="C480" s="490"/>
      <c r="D480" s="490"/>
      <c r="E480" s="306"/>
      <c r="F480" s="306"/>
      <c r="G480" s="445"/>
    </row>
    <row r="481" spans="1:7" x14ac:dyDescent="0.25">
      <c r="A481" s="489"/>
      <c r="B481" s="490"/>
      <c r="C481" s="490"/>
      <c r="D481" s="490"/>
      <c r="E481" s="306"/>
      <c r="F481" s="306"/>
      <c r="G481" s="445"/>
    </row>
    <row r="482" spans="1:7" x14ac:dyDescent="0.25">
      <c r="A482" s="489"/>
      <c r="B482" s="490"/>
      <c r="C482" s="490"/>
      <c r="D482" s="490"/>
      <c r="E482" s="306"/>
      <c r="F482" s="306"/>
      <c r="G482" s="445"/>
    </row>
    <row r="483" spans="1:7" x14ac:dyDescent="0.25">
      <c r="A483" s="489"/>
      <c r="B483" s="490"/>
      <c r="C483" s="490"/>
      <c r="D483" s="490"/>
      <c r="E483" s="306"/>
      <c r="F483" s="306"/>
      <c r="G483" s="445"/>
    </row>
    <row r="484" spans="1:7" x14ac:dyDescent="0.25">
      <c r="A484" s="489"/>
      <c r="B484" s="490"/>
      <c r="C484" s="490"/>
      <c r="D484" s="490"/>
      <c r="E484" s="306"/>
      <c r="F484" s="306"/>
      <c r="G484" s="445"/>
    </row>
    <row r="485" spans="1:7" x14ac:dyDescent="0.25">
      <c r="A485" s="489"/>
      <c r="B485" s="490"/>
      <c r="C485" s="490"/>
      <c r="D485" s="490"/>
      <c r="E485" s="306"/>
      <c r="F485" s="306"/>
      <c r="G485" s="445"/>
    </row>
    <row r="486" spans="1:7" x14ac:dyDescent="0.25">
      <c r="A486" s="489"/>
      <c r="B486" s="490"/>
      <c r="C486" s="490"/>
      <c r="D486" s="490"/>
      <c r="E486" s="306"/>
      <c r="F486" s="306"/>
      <c r="G486" s="445"/>
    </row>
    <row r="487" spans="1:7" x14ac:dyDescent="0.25">
      <c r="A487" s="489"/>
      <c r="B487" s="490"/>
      <c r="C487" s="490"/>
      <c r="D487" s="490"/>
      <c r="E487" s="306"/>
      <c r="F487" s="306"/>
      <c r="G487" s="445"/>
    </row>
    <row r="488" spans="1:7" x14ac:dyDescent="0.25">
      <c r="A488" s="489"/>
      <c r="B488" s="490"/>
      <c r="C488" s="490"/>
      <c r="D488" s="490"/>
      <c r="E488" s="306"/>
      <c r="F488" s="306"/>
      <c r="G488" s="445"/>
    </row>
    <row r="489" spans="1:7" x14ac:dyDescent="0.25">
      <c r="A489" s="489"/>
      <c r="B489" s="490"/>
      <c r="C489" s="490"/>
      <c r="D489" s="490"/>
      <c r="E489" s="306"/>
      <c r="F489" s="306"/>
      <c r="G489" s="445"/>
    </row>
    <row r="490" spans="1:7" x14ac:dyDescent="0.25">
      <c r="A490" s="489"/>
      <c r="B490" s="490"/>
      <c r="C490" s="490"/>
      <c r="D490" s="490"/>
      <c r="E490" s="306"/>
      <c r="F490" s="306"/>
      <c r="G490" s="445"/>
    </row>
    <row r="491" spans="1:7" x14ac:dyDescent="0.25">
      <c r="A491" s="489"/>
      <c r="B491" s="490"/>
      <c r="C491" s="490"/>
      <c r="D491" s="490"/>
      <c r="E491" s="306"/>
      <c r="F491" s="306"/>
      <c r="G491" s="445"/>
    </row>
    <row r="492" spans="1:7" x14ac:dyDescent="0.25">
      <c r="A492" s="489"/>
      <c r="B492" s="490"/>
      <c r="C492" s="490"/>
      <c r="D492" s="490"/>
      <c r="E492" s="306"/>
      <c r="F492" s="306"/>
      <c r="G492" s="445"/>
    </row>
    <row r="493" spans="1:7" x14ac:dyDescent="0.25">
      <c r="A493" s="489"/>
      <c r="B493" s="490"/>
      <c r="C493" s="490"/>
      <c r="D493" s="490"/>
      <c r="E493" s="306"/>
      <c r="F493" s="306"/>
      <c r="G493" s="445"/>
    </row>
    <row r="494" spans="1:7" x14ac:dyDescent="0.25">
      <c r="A494" s="489"/>
      <c r="B494" s="490"/>
      <c r="C494" s="490"/>
      <c r="D494" s="490"/>
      <c r="E494" s="306"/>
      <c r="F494" s="306"/>
      <c r="G494" s="445"/>
    </row>
    <row r="495" spans="1:7" x14ac:dyDescent="0.25">
      <c r="A495" s="489"/>
      <c r="B495" s="490"/>
      <c r="C495" s="490"/>
      <c r="D495" s="490"/>
      <c r="E495" s="306"/>
      <c r="F495" s="306"/>
      <c r="G495" s="445"/>
    </row>
    <row r="496" spans="1:7" x14ac:dyDescent="0.25">
      <c r="A496" s="489"/>
      <c r="B496" s="490"/>
      <c r="C496" s="490"/>
      <c r="D496" s="490"/>
      <c r="E496" s="306"/>
      <c r="F496" s="306"/>
      <c r="G496" s="445"/>
    </row>
    <row r="497" spans="1:7" x14ac:dyDescent="0.25">
      <c r="A497" s="489"/>
      <c r="B497" s="490"/>
      <c r="C497" s="490"/>
      <c r="D497" s="490"/>
      <c r="E497" s="306"/>
      <c r="F497" s="306"/>
      <c r="G497" s="445"/>
    </row>
    <row r="498" spans="1:7" x14ac:dyDescent="0.25">
      <c r="A498" s="489"/>
      <c r="B498" s="490"/>
      <c r="C498" s="490"/>
      <c r="D498" s="490"/>
      <c r="E498" s="306"/>
      <c r="F498" s="306"/>
      <c r="G498" s="445"/>
    </row>
    <row r="499" spans="1:7" x14ac:dyDescent="0.25">
      <c r="A499" s="489"/>
      <c r="B499" s="490"/>
      <c r="C499" s="490"/>
      <c r="D499" s="490"/>
      <c r="E499" s="306"/>
      <c r="F499" s="306"/>
      <c r="G499" s="445"/>
    </row>
    <row r="500" spans="1:7" x14ac:dyDescent="0.25">
      <c r="A500" s="489"/>
      <c r="B500" s="490"/>
      <c r="C500" s="490"/>
      <c r="D500" s="490"/>
      <c r="E500" s="306"/>
      <c r="F500" s="306"/>
      <c r="G500" s="445"/>
    </row>
    <row r="501" spans="1:7" x14ac:dyDescent="0.25">
      <c r="A501" s="489"/>
      <c r="B501" s="490"/>
      <c r="C501" s="490"/>
      <c r="D501" s="490"/>
      <c r="E501" s="306"/>
      <c r="F501" s="306"/>
      <c r="G501" s="445"/>
    </row>
    <row r="502" spans="1:7" x14ac:dyDescent="0.25">
      <c r="A502" s="489"/>
      <c r="B502" s="490"/>
      <c r="C502" s="490"/>
      <c r="D502" s="490"/>
      <c r="E502" s="306"/>
      <c r="F502" s="306"/>
      <c r="G502" s="445"/>
    </row>
    <row r="503" spans="1:7" x14ac:dyDescent="0.25">
      <c r="A503" s="489"/>
      <c r="B503" s="490"/>
      <c r="C503" s="490"/>
      <c r="D503" s="490"/>
      <c r="E503" s="306"/>
      <c r="F503" s="306"/>
      <c r="G503" s="445"/>
    </row>
    <row r="504" spans="1:7" x14ac:dyDescent="0.25">
      <c r="A504" s="489"/>
      <c r="B504" s="490"/>
      <c r="C504" s="490"/>
      <c r="D504" s="490"/>
      <c r="E504" s="306"/>
      <c r="F504" s="306"/>
      <c r="G504" s="445"/>
    </row>
    <row r="505" spans="1:7" x14ac:dyDescent="0.25">
      <c r="A505" s="489"/>
      <c r="B505" s="490"/>
      <c r="C505" s="490"/>
      <c r="D505" s="490"/>
      <c r="E505" s="306"/>
      <c r="F505" s="306"/>
      <c r="G505" s="445"/>
    </row>
    <row r="506" spans="1:7" x14ac:dyDescent="0.25">
      <c r="A506" s="489"/>
      <c r="B506" s="490"/>
      <c r="C506" s="490"/>
      <c r="D506" s="490"/>
      <c r="E506" s="306"/>
      <c r="F506" s="306"/>
      <c r="G506" s="445"/>
    </row>
    <row r="507" spans="1:7" x14ac:dyDescent="0.25">
      <c r="A507" s="489"/>
      <c r="B507" s="490"/>
      <c r="C507" s="490"/>
      <c r="D507" s="490"/>
      <c r="E507" s="306"/>
      <c r="F507" s="306"/>
      <c r="G507" s="445"/>
    </row>
    <row r="508" spans="1:7" x14ac:dyDescent="0.25">
      <c r="A508" s="489"/>
      <c r="B508" s="490"/>
      <c r="C508" s="490"/>
      <c r="D508" s="490"/>
      <c r="E508" s="306"/>
      <c r="F508" s="306"/>
      <c r="G508" s="445"/>
    </row>
    <row r="509" spans="1:7" x14ac:dyDescent="0.25">
      <c r="A509" s="489"/>
      <c r="B509" s="490"/>
      <c r="C509" s="490"/>
      <c r="D509" s="490"/>
      <c r="E509" s="306"/>
      <c r="F509" s="306"/>
      <c r="G509" s="445"/>
    </row>
    <row r="510" spans="1:7" x14ac:dyDescent="0.25">
      <c r="A510" s="489"/>
      <c r="B510" s="490"/>
      <c r="C510" s="490"/>
      <c r="D510" s="490"/>
      <c r="E510" s="306"/>
      <c r="F510" s="306"/>
      <c r="G510" s="445"/>
    </row>
    <row r="511" spans="1:7" x14ac:dyDescent="0.25">
      <c r="A511" s="489"/>
      <c r="B511" s="490"/>
      <c r="C511" s="490"/>
      <c r="D511" s="490"/>
      <c r="E511" s="306"/>
      <c r="F511" s="306"/>
      <c r="G511" s="445"/>
    </row>
    <row r="512" spans="1:7" x14ac:dyDescent="0.25">
      <c r="A512" s="489"/>
      <c r="B512" s="490"/>
      <c r="C512" s="490"/>
      <c r="D512" s="490"/>
      <c r="E512" s="306"/>
      <c r="F512" s="306"/>
      <c r="G512" s="445"/>
    </row>
    <row r="513" spans="1:7" x14ac:dyDescent="0.25">
      <c r="A513" s="489"/>
      <c r="B513" s="490"/>
      <c r="C513" s="490"/>
      <c r="D513" s="490"/>
      <c r="E513" s="306"/>
      <c r="F513" s="306"/>
      <c r="G513" s="445"/>
    </row>
    <row r="514" spans="1:7" x14ac:dyDescent="0.25">
      <c r="A514" s="489"/>
      <c r="B514" s="490"/>
      <c r="C514" s="490"/>
      <c r="D514" s="490"/>
      <c r="E514" s="306"/>
      <c r="F514" s="306"/>
      <c r="G514" s="445"/>
    </row>
    <row r="515" spans="1:7" x14ac:dyDescent="0.25">
      <c r="A515" s="489"/>
      <c r="B515" s="490"/>
      <c r="C515" s="490"/>
      <c r="D515" s="490"/>
      <c r="E515" s="306"/>
      <c r="F515" s="306"/>
      <c r="G515" s="445"/>
    </row>
    <row r="516" spans="1:7" x14ac:dyDescent="0.25">
      <c r="A516" s="489"/>
      <c r="B516" s="490"/>
      <c r="C516" s="490"/>
      <c r="D516" s="490"/>
      <c r="E516" s="306"/>
      <c r="F516" s="306"/>
      <c r="G516" s="445"/>
    </row>
    <row r="517" spans="1:7" x14ac:dyDescent="0.25">
      <c r="A517" s="489"/>
      <c r="B517" s="490"/>
      <c r="C517" s="490"/>
      <c r="D517" s="490"/>
      <c r="E517" s="306"/>
      <c r="F517" s="306"/>
      <c r="G517" s="445"/>
    </row>
    <row r="518" spans="1:7" x14ac:dyDescent="0.25">
      <c r="A518" s="489"/>
      <c r="B518" s="490"/>
      <c r="C518" s="490"/>
      <c r="D518" s="490"/>
      <c r="E518" s="306"/>
      <c r="F518" s="306"/>
      <c r="G518" s="445"/>
    </row>
    <row r="519" spans="1:7" x14ac:dyDescent="0.25">
      <c r="A519" s="489"/>
      <c r="B519" s="490"/>
      <c r="C519" s="490"/>
      <c r="D519" s="490"/>
      <c r="E519" s="306"/>
      <c r="F519" s="306"/>
      <c r="G519" s="445"/>
    </row>
    <row r="520" spans="1:7" x14ac:dyDescent="0.25">
      <c r="A520" s="489"/>
      <c r="B520" s="490"/>
      <c r="C520" s="490"/>
      <c r="D520" s="490"/>
      <c r="E520" s="306"/>
      <c r="F520" s="306"/>
      <c r="G520" s="445"/>
    </row>
    <row r="521" spans="1:7" x14ac:dyDescent="0.25">
      <c r="A521" s="489"/>
      <c r="B521" s="490"/>
      <c r="C521" s="490"/>
      <c r="D521" s="490"/>
      <c r="E521" s="306"/>
      <c r="F521" s="306"/>
      <c r="G521" s="445"/>
    </row>
    <row r="522" spans="1:7" x14ac:dyDescent="0.25">
      <c r="A522" s="489"/>
      <c r="B522" s="490"/>
      <c r="C522" s="490"/>
      <c r="D522" s="490"/>
      <c r="E522" s="306"/>
      <c r="F522" s="306"/>
      <c r="G522" s="445"/>
    </row>
    <row r="523" spans="1:7" x14ac:dyDescent="0.25">
      <c r="A523" s="489"/>
      <c r="B523" s="490"/>
      <c r="C523" s="490"/>
      <c r="D523" s="490"/>
      <c r="E523" s="306"/>
      <c r="F523" s="306"/>
      <c r="G523" s="445"/>
    </row>
    <row r="524" spans="1:7" x14ac:dyDescent="0.25">
      <c r="A524" s="489"/>
      <c r="B524" s="490"/>
      <c r="C524" s="490"/>
      <c r="D524" s="490"/>
      <c r="E524" s="306"/>
      <c r="F524" s="306"/>
      <c r="G524" s="445"/>
    </row>
    <row r="525" spans="1:7" x14ac:dyDescent="0.25">
      <c r="A525" s="489"/>
      <c r="B525" s="490"/>
      <c r="C525" s="490"/>
      <c r="D525" s="490"/>
      <c r="E525" s="306"/>
      <c r="F525" s="306"/>
      <c r="G525" s="445"/>
    </row>
    <row r="526" spans="1:7" x14ac:dyDescent="0.25">
      <c r="A526" s="489"/>
      <c r="B526" s="490"/>
      <c r="C526" s="490"/>
      <c r="D526" s="490"/>
      <c r="E526" s="306"/>
      <c r="F526" s="306"/>
      <c r="G526" s="445"/>
    </row>
    <row r="527" spans="1:7" x14ac:dyDescent="0.25">
      <c r="A527" s="489"/>
      <c r="B527" s="490"/>
      <c r="C527" s="490"/>
      <c r="D527" s="490"/>
      <c r="E527" s="306"/>
      <c r="F527" s="306"/>
      <c r="G527" s="445"/>
    </row>
    <row r="528" spans="1:7" x14ac:dyDescent="0.25">
      <c r="A528" s="489"/>
      <c r="B528" s="490"/>
      <c r="C528" s="490"/>
      <c r="D528" s="490"/>
      <c r="E528" s="306"/>
      <c r="F528" s="306"/>
      <c r="G528" s="445"/>
    </row>
    <row r="529" spans="1:7" x14ac:dyDescent="0.25">
      <c r="A529" s="489"/>
      <c r="B529" s="490"/>
      <c r="C529" s="490"/>
      <c r="D529" s="490"/>
      <c r="E529" s="306"/>
      <c r="F529" s="306"/>
      <c r="G529" s="445"/>
    </row>
    <row r="530" spans="1:7" x14ac:dyDescent="0.25">
      <c r="A530" s="489"/>
      <c r="B530" s="490"/>
      <c r="C530" s="490"/>
      <c r="D530" s="490"/>
      <c r="E530" s="306"/>
      <c r="F530" s="306"/>
      <c r="G530" s="445"/>
    </row>
    <row r="531" spans="1:7" x14ac:dyDescent="0.25">
      <c r="A531" s="489"/>
      <c r="B531" s="490"/>
      <c r="C531" s="490"/>
      <c r="D531" s="490"/>
      <c r="E531" s="306"/>
      <c r="F531" s="306"/>
      <c r="G531" s="445"/>
    </row>
    <row r="532" spans="1:7" x14ac:dyDescent="0.25">
      <c r="A532" s="489"/>
      <c r="B532" s="490"/>
      <c r="C532" s="490"/>
      <c r="D532" s="490"/>
      <c r="E532" s="306"/>
      <c r="F532" s="306"/>
      <c r="G532" s="445"/>
    </row>
    <row r="533" spans="1:7" x14ac:dyDescent="0.25">
      <c r="A533" s="489"/>
      <c r="B533" s="490"/>
      <c r="C533" s="490"/>
      <c r="D533" s="490"/>
      <c r="E533" s="306"/>
      <c r="F533" s="306"/>
      <c r="G533" s="445"/>
    </row>
    <row r="534" spans="1:7" x14ac:dyDescent="0.25">
      <c r="A534" s="489"/>
      <c r="B534" s="490"/>
      <c r="C534" s="490"/>
      <c r="D534" s="490"/>
      <c r="E534" s="306"/>
      <c r="F534" s="306"/>
      <c r="G534" s="445"/>
    </row>
    <row r="535" spans="1:7" x14ac:dyDescent="0.25">
      <c r="A535" s="489"/>
      <c r="B535" s="490"/>
      <c r="C535" s="490"/>
      <c r="D535" s="490"/>
      <c r="E535" s="306"/>
      <c r="F535" s="306"/>
      <c r="G535" s="445"/>
    </row>
    <row r="536" spans="1:7" x14ac:dyDescent="0.25">
      <c r="A536" s="489"/>
      <c r="B536" s="490"/>
      <c r="C536" s="490"/>
      <c r="D536" s="490"/>
      <c r="E536" s="306"/>
      <c r="F536" s="306"/>
      <c r="G536" s="445"/>
    </row>
    <row r="537" spans="1:7" x14ac:dyDescent="0.25">
      <c r="A537" s="489"/>
      <c r="B537" s="490"/>
      <c r="C537" s="490"/>
      <c r="D537" s="490"/>
      <c r="E537" s="306"/>
      <c r="F537" s="306"/>
      <c r="G537" s="445"/>
    </row>
    <row r="538" spans="1:7" x14ac:dyDescent="0.25">
      <c r="A538" s="489"/>
      <c r="B538" s="490"/>
      <c r="C538" s="490"/>
      <c r="D538" s="490"/>
      <c r="E538" s="306"/>
      <c r="F538" s="306"/>
      <c r="G538" s="445"/>
    </row>
    <row r="539" spans="1:7" x14ac:dyDescent="0.25">
      <c r="A539" s="489"/>
      <c r="B539" s="490"/>
      <c r="C539" s="490"/>
      <c r="D539" s="490"/>
      <c r="E539" s="306"/>
      <c r="F539" s="306"/>
      <c r="G539" s="445"/>
    </row>
    <row r="540" spans="1:7" x14ac:dyDescent="0.25">
      <c r="A540" s="489"/>
      <c r="B540" s="490"/>
      <c r="C540" s="490"/>
      <c r="D540" s="490"/>
      <c r="E540" s="306"/>
      <c r="F540" s="306"/>
      <c r="G540" s="445"/>
    </row>
    <row r="541" spans="1:7" x14ac:dyDescent="0.25">
      <c r="A541" s="489"/>
      <c r="B541" s="490"/>
      <c r="C541" s="490"/>
      <c r="D541" s="490"/>
      <c r="E541" s="306"/>
      <c r="F541" s="306"/>
      <c r="G541" s="445"/>
    </row>
    <row r="542" spans="1:7" x14ac:dyDescent="0.25">
      <c r="A542" s="489"/>
      <c r="B542" s="490"/>
      <c r="C542" s="490"/>
      <c r="D542" s="490"/>
      <c r="E542" s="306"/>
      <c r="F542" s="306"/>
      <c r="G542" s="445"/>
    </row>
    <row r="543" spans="1:7" x14ac:dyDescent="0.25">
      <c r="A543" s="489"/>
      <c r="B543" s="490"/>
      <c r="C543" s="490"/>
      <c r="D543" s="490"/>
      <c r="E543" s="306"/>
      <c r="F543" s="306"/>
      <c r="G543" s="445"/>
    </row>
    <row r="544" spans="1:7" x14ac:dyDescent="0.25">
      <c r="A544" s="489"/>
      <c r="B544" s="490"/>
      <c r="C544" s="490"/>
      <c r="D544" s="490"/>
      <c r="E544" s="306"/>
      <c r="F544" s="306"/>
      <c r="G544" s="445"/>
    </row>
    <row r="545" spans="1:7" x14ac:dyDescent="0.25">
      <c r="A545" s="489"/>
      <c r="B545" s="490"/>
      <c r="C545" s="490"/>
      <c r="D545" s="490"/>
      <c r="E545" s="306"/>
      <c r="F545" s="306"/>
      <c r="G545" s="445"/>
    </row>
    <row r="546" spans="1:7" x14ac:dyDescent="0.25">
      <c r="A546" s="489"/>
      <c r="B546" s="490"/>
      <c r="C546" s="490"/>
      <c r="D546" s="490"/>
      <c r="E546" s="306"/>
      <c r="F546" s="306"/>
      <c r="G546" s="445"/>
    </row>
    <row r="547" spans="1:7" x14ac:dyDescent="0.25">
      <c r="A547" s="489"/>
      <c r="B547" s="490"/>
      <c r="C547" s="490"/>
      <c r="D547" s="490"/>
      <c r="E547" s="306"/>
      <c r="F547" s="306"/>
      <c r="G547" s="445"/>
    </row>
    <row r="548" spans="1:7" x14ac:dyDescent="0.25">
      <c r="A548" s="489"/>
      <c r="B548" s="490"/>
      <c r="C548" s="490"/>
      <c r="D548" s="490"/>
      <c r="E548" s="306"/>
      <c r="F548" s="306"/>
      <c r="G548" s="445"/>
    </row>
    <row r="549" spans="1:7" x14ac:dyDescent="0.25">
      <c r="A549" s="489"/>
      <c r="B549" s="490"/>
      <c r="C549" s="490"/>
      <c r="D549" s="490"/>
      <c r="E549" s="306"/>
      <c r="F549" s="306"/>
      <c r="G549" s="445"/>
    </row>
    <row r="550" spans="1:7" x14ac:dyDescent="0.25">
      <c r="A550" s="489"/>
      <c r="B550" s="490"/>
      <c r="C550" s="490"/>
      <c r="D550" s="490"/>
      <c r="E550" s="306"/>
      <c r="F550" s="306"/>
      <c r="G550" s="445"/>
    </row>
    <row r="551" spans="1:7" x14ac:dyDescent="0.25">
      <c r="A551" s="489"/>
      <c r="B551" s="490"/>
      <c r="C551" s="490"/>
      <c r="D551" s="490"/>
      <c r="E551" s="306"/>
      <c r="F551" s="306"/>
      <c r="G551" s="445"/>
    </row>
    <row r="552" spans="1:7" x14ac:dyDescent="0.25">
      <c r="A552" s="489"/>
      <c r="B552" s="490"/>
      <c r="C552" s="490"/>
      <c r="D552" s="490"/>
      <c r="E552" s="306"/>
      <c r="F552" s="306"/>
      <c r="G552" s="445"/>
    </row>
    <row r="553" spans="1:7" x14ac:dyDescent="0.25">
      <c r="A553" s="489"/>
      <c r="B553" s="490"/>
      <c r="C553" s="490"/>
      <c r="D553" s="490"/>
      <c r="E553" s="306"/>
      <c r="F553" s="306"/>
      <c r="G553" s="445"/>
    </row>
    <row r="554" spans="1:7" x14ac:dyDescent="0.25">
      <c r="A554" s="489"/>
      <c r="B554" s="490"/>
      <c r="C554" s="490"/>
      <c r="D554" s="490"/>
      <c r="E554" s="306"/>
      <c r="F554" s="306"/>
      <c r="G554" s="445"/>
    </row>
    <row r="555" spans="1:7" x14ac:dyDescent="0.25">
      <c r="A555" s="489"/>
      <c r="B555" s="490"/>
      <c r="C555" s="490"/>
      <c r="D555" s="490"/>
      <c r="E555" s="306"/>
      <c r="F555" s="306"/>
      <c r="G555" s="445"/>
    </row>
    <row r="556" spans="1:7" x14ac:dyDescent="0.25">
      <c r="A556" s="489"/>
      <c r="B556" s="490"/>
      <c r="C556" s="490"/>
      <c r="D556" s="490"/>
      <c r="E556" s="306"/>
      <c r="F556" s="306"/>
      <c r="G556" s="445"/>
    </row>
    <row r="557" spans="1:7" x14ac:dyDescent="0.25">
      <c r="A557" s="489"/>
      <c r="B557" s="490"/>
      <c r="C557" s="490"/>
      <c r="D557" s="490"/>
      <c r="E557" s="306"/>
      <c r="F557" s="306"/>
      <c r="G557" s="445"/>
    </row>
    <row r="558" spans="1:7" x14ac:dyDescent="0.25">
      <c r="A558" s="489"/>
      <c r="B558" s="490"/>
      <c r="C558" s="490"/>
      <c r="D558" s="490"/>
      <c r="E558" s="306"/>
      <c r="F558" s="306"/>
      <c r="G558" s="445"/>
    </row>
    <row r="559" spans="1:7" x14ac:dyDescent="0.25">
      <c r="A559" s="489"/>
      <c r="B559" s="490"/>
      <c r="C559" s="490"/>
      <c r="D559" s="490"/>
      <c r="E559" s="306"/>
      <c r="F559" s="306"/>
      <c r="G559" s="445"/>
    </row>
    <row r="560" spans="1:7" x14ac:dyDescent="0.25">
      <c r="A560" s="489"/>
      <c r="B560" s="490"/>
      <c r="C560" s="490"/>
      <c r="D560" s="490"/>
      <c r="E560" s="306"/>
      <c r="F560" s="306"/>
      <c r="G560" s="445"/>
    </row>
    <row r="561" spans="1:7" x14ac:dyDescent="0.25">
      <c r="A561" s="489"/>
      <c r="B561" s="490"/>
      <c r="C561" s="490"/>
      <c r="D561" s="490"/>
      <c r="E561" s="306"/>
      <c r="F561" s="306"/>
      <c r="G561" s="445"/>
    </row>
    <row r="562" spans="1:7" x14ac:dyDescent="0.25">
      <c r="A562" s="489"/>
      <c r="B562" s="490"/>
      <c r="C562" s="490"/>
      <c r="D562" s="490"/>
      <c r="E562" s="306"/>
      <c r="F562" s="306"/>
      <c r="G562" s="445"/>
    </row>
    <row r="563" spans="1:7" x14ac:dyDescent="0.25">
      <c r="A563" s="489"/>
      <c r="B563" s="490"/>
      <c r="C563" s="490"/>
      <c r="D563" s="490"/>
      <c r="E563" s="306"/>
      <c r="F563" s="306"/>
      <c r="G563" s="445"/>
    </row>
    <row r="564" spans="1:7" x14ac:dyDescent="0.25">
      <c r="A564" s="489"/>
      <c r="B564" s="490"/>
      <c r="C564" s="490"/>
      <c r="D564" s="490"/>
      <c r="E564" s="306"/>
      <c r="F564" s="306"/>
      <c r="G564" s="445"/>
    </row>
    <row r="565" spans="1:7" x14ac:dyDescent="0.25">
      <c r="A565" s="489"/>
      <c r="B565" s="490"/>
      <c r="C565" s="490"/>
      <c r="D565" s="490"/>
      <c r="E565" s="306"/>
      <c r="F565" s="306"/>
      <c r="G565" s="445"/>
    </row>
    <row r="566" spans="1:7" x14ac:dyDescent="0.25">
      <c r="A566" s="489"/>
      <c r="B566" s="490"/>
      <c r="C566" s="490"/>
      <c r="D566" s="490"/>
      <c r="E566" s="306"/>
      <c r="F566" s="306"/>
      <c r="G566" s="445"/>
    </row>
    <row r="567" spans="1:7" x14ac:dyDescent="0.25">
      <c r="A567" s="489"/>
      <c r="B567" s="490"/>
      <c r="C567" s="490"/>
      <c r="D567" s="490"/>
      <c r="E567" s="306"/>
      <c r="F567" s="306"/>
      <c r="G567" s="445"/>
    </row>
    <row r="568" spans="1:7" x14ac:dyDescent="0.25">
      <c r="A568" s="489"/>
      <c r="B568" s="490"/>
      <c r="C568" s="490"/>
      <c r="D568" s="490"/>
      <c r="E568" s="306"/>
      <c r="F568" s="306"/>
      <c r="G568" s="445"/>
    </row>
    <row r="569" spans="1:7" x14ac:dyDescent="0.25">
      <c r="A569" s="489"/>
      <c r="B569" s="490"/>
      <c r="C569" s="490"/>
      <c r="D569" s="490"/>
      <c r="E569" s="306"/>
      <c r="F569" s="306"/>
      <c r="G569" s="445"/>
    </row>
    <row r="570" spans="1:7" x14ac:dyDescent="0.25">
      <c r="A570" s="489"/>
      <c r="B570" s="490"/>
      <c r="C570" s="490"/>
      <c r="D570" s="490"/>
      <c r="E570" s="306"/>
      <c r="F570" s="306"/>
      <c r="G570" s="445"/>
    </row>
    <row r="571" spans="1:7" x14ac:dyDescent="0.25">
      <c r="A571" s="489"/>
      <c r="B571" s="490"/>
      <c r="C571" s="490"/>
      <c r="D571" s="490"/>
      <c r="E571" s="306"/>
      <c r="F571" s="306"/>
      <c r="G571" s="445"/>
    </row>
    <row r="572" spans="1:7" x14ac:dyDescent="0.25">
      <c r="A572" s="489"/>
      <c r="B572" s="490"/>
      <c r="C572" s="490"/>
      <c r="D572" s="490"/>
      <c r="E572" s="306"/>
      <c r="F572" s="306"/>
      <c r="G572" s="445"/>
    </row>
    <row r="573" spans="1:7" x14ac:dyDescent="0.25">
      <c r="A573" s="489"/>
      <c r="B573" s="490"/>
      <c r="C573" s="490"/>
      <c r="D573" s="490"/>
      <c r="E573" s="306"/>
      <c r="F573" s="306"/>
      <c r="G573" s="445"/>
    </row>
    <row r="574" spans="1:7" x14ac:dyDescent="0.25">
      <c r="A574" s="489"/>
      <c r="B574" s="490"/>
      <c r="C574" s="490"/>
      <c r="D574" s="490"/>
      <c r="E574" s="306"/>
      <c r="F574" s="306"/>
      <c r="G574" s="445"/>
    </row>
    <row r="575" spans="1:7" x14ac:dyDescent="0.25">
      <c r="A575" s="489"/>
      <c r="B575" s="490"/>
      <c r="C575" s="490"/>
      <c r="D575" s="490"/>
      <c r="E575" s="306"/>
      <c r="F575" s="306"/>
      <c r="G575" s="445"/>
    </row>
    <row r="576" spans="1:7" x14ac:dyDescent="0.25">
      <c r="A576" s="489"/>
      <c r="B576" s="490"/>
      <c r="C576" s="490"/>
      <c r="D576" s="490"/>
      <c r="E576" s="306"/>
      <c r="F576" s="306"/>
      <c r="G576" s="445"/>
    </row>
    <row r="577" spans="1:7" x14ac:dyDescent="0.25">
      <c r="A577" s="489"/>
      <c r="B577" s="490"/>
      <c r="C577" s="490"/>
      <c r="D577" s="490"/>
      <c r="E577" s="306"/>
      <c r="F577" s="306"/>
      <c r="G577" s="445"/>
    </row>
    <row r="578" spans="1:7" x14ac:dyDescent="0.25">
      <c r="A578" s="489"/>
      <c r="B578" s="490"/>
      <c r="C578" s="490"/>
      <c r="D578" s="490"/>
      <c r="E578" s="306"/>
      <c r="F578" s="306"/>
      <c r="G578" s="445"/>
    </row>
    <row r="579" spans="1:7" x14ac:dyDescent="0.25">
      <c r="A579" s="489"/>
      <c r="B579" s="490"/>
      <c r="C579" s="490"/>
      <c r="D579" s="490"/>
      <c r="E579" s="306"/>
      <c r="F579" s="306"/>
      <c r="G579" s="445"/>
    </row>
    <row r="580" spans="1:7" x14ac:dyDescent="0.25">
      <c r="A580" s="489"/>
      <c r="B580" s="490"/>
      <c r="C580" s="490"/>
      <c r="D580" s="490"/>
      <c r="E580" s="306"/>
      <c r="F580" s="306"/>
      <c r="G580" s="445"/>
    </row>
    <row r="581" spans="1:7" x14ac:dyDescent="0.25">
      <c r="A581" s="489"/>
      <c r="B581" s="490"/>
      <c r="C581" s="490"/>
      <c r="D581" s="490"/>
      <c r="E581" s="306"/>
      <c r="F581" s="306"/>
      <c r="G581" s="445"/>
    </row>
    <row r="582" spans="1:7" x14ac:dyDescent="0.25">
      <c r="A582" s="489"/>
      <c r="B582" s="490"/>
      <c r="C582" s="490"/>
      <c r="D582" s="490"/>
      <c r="E582" s="306"/>
      <c r="F582" s="306"/>
      <c r="G582" s="445"/>
    </row>
    <row r="583" spans="1:7" x14ac:dyDescent="0.25">
      <c r="A583" s="489"/>
      <c r="B583" s="490"/>
      <c r="C583" s="490"/>
      <c r="D583" s="490"/>
      <c r="E583" s="306"/>
      <c r="F583" s="306"/>
      <c r="G583" s="445"/>
    </row>
    <row r="584" spans="1:7" x14ac:dyDescent="0.25">
      <c r="A584" s="489"/>
      <c r="B584" s="490"/>
      <c r="C584" s="490"/>
      <c r="D584" s="490"/>
      <c r="E584" s="306"/>
      <c r="F584" s="306"/>
      <c r="G584" s="445"/>
    </row>
    <row r="585" spans="1:7" x14ac:dyDescent="0.25">
      <c r="A585" s="489"/>
      <c r="B585" s="490"/>
      <c r="C585" s="490"/>
      <c r="D585" s="490"/>
      <c r="E585" s="306"/>
      <c r="F585" s="306"/>
      <c r="G585" s="445"/>
    </row>
    <row r="586" spans="1:7" x14ac:dyDescent="0.25">
      <c r="A586" s="489"/>
      <c r="B586" s="490"/>
      <c r="C586" s="490"/>
      <c r="D586" s="490"/>
      <c r="E586" s="306"/>
      <c r="F586" s="306"/>
      <c r="G586" s="445"/>
    </row>
    <row r="587" spans="1:7" x14ac:dyDescent="0.25">
      <c r="A587" s="489"/>
      <c r="B587" s="490"/>
      <c r="C587" s="490"/>
      <c r="D587" s="490"/>
      <c r="E587" s="306"/>
      <c r="F587" s="306"/>
      <c r="G587" s="445"/>
    </row>
    <row r="588" spans="1:7" x14ac:dyDescent="0.25">
      <c r="A588" s="489"/>
      <c r="B588" s="490"/>
      <c r="C588" s="490"/>
      <c r="D588" s="490"/>
      <c r="E588" s="306"/>
      <c r="F588" s="306"/>
      <c r="G588" s="445"/>
    </row>
    <row r="589" spans="1:7" x14ac:dyDescent="0.25">
      <c r="A589" s="489"/>
      <c r="B589" s="490"/>
      <c r="C589" s="490"/>
      <c r="D589" s="490"/>
      <c r="E589" s="306"/>
      <c r="F589" s="306"/>
      <c r="G589" s="445"/>
    </row>
    <row r="590" spans="1:7" x14ac:dyDescent="0.25">
      <c r="A590" s="489"/>
      <c r="B590" s="490"/>
      <c r="C590" s="490"/>
      <c r="D590" s="490"/>
      <c r="E590" s="306"/>
      <c r="F590" s="306"/>
      <c r="G590" s="445"/>
    </row>
    <row r="591" spans="1:7" x14ac:dyDescent="0.25">
      <c r="A591" s="489"/>
      <c r="B591" s="490"/>
      <c r="C591" s="490"/>
      <c r="D591" s="490"/>
      <c r="E591" s="306"/>
      <c r="F591" s="306"/>
      <c r="G591" s="445"/>
    </row>
    <row r="592" spans="1:7" x14ac:dyDescent="0.25">
      <c r="A592" s="489"/>
      <c r="B592" s="490"/>
      <c r="C592" s="490"/>
      <c r="D592" s="490"/>
      <c r="E592" s="306"/>
      <c r="F592" s="306"/>
      <c r="G592" s="445"/>
    </row>
    <row r="593" spans="1:7" x14ac:dyDescent="0.25">
      <c r="A593" s="489"/>
      <c r="B593" s="490"/>
      <c r="C593" s="490"/>
      <c r="D593" s="490"/>
      <c r="E593" s="306"/>
      <c r="F593" s="306"/>
      <c r="G593" s="445"/>
    </row>
    <row r="594" spans="1:7" x14ac:dyDescent="0.25">
      <c r="A594" s="489"/>
      <c r="B594" s="490"/>
      <c r="C594" s="490"/>
      <c r="D594" s="490"/>
      <c r="E594" s="306"/>
      <c r="F594" s="306"/>
      <c r="G594" s="445"/>
    </row>
    <row r="595" spans="1:7" x14ac:dyDescent="0.25">
      <c r="A595" s="489"/>
      <c r="B595" s="490"/>
      <c r="C595" s="490"/>
      <c r="D595" s="490"/>
      <c r="E595" s="306"/>
      <c r="F595" s="306"/>
      <c r="G595" s="445"/>
    </row>
    <row r="596" spans="1:7" x14ac:dyDescent="0.25">
      <c r="A596" s="489"/>
      <c r="B596" s="490"/>
      <c r="C596" s="490"/>
      <c r="D596" s="490"/>
      <c r="E596" s="306"/>
      <c r="F596" s="306"/>
      <c r="G596" s="445"/>
    </row>
    <row r="597" spans="1:7" x14ac:dyDescent="0.25">
      <c r="A597" s="489"/>
      <c r="B597" s="490"/>
      <c r="C597" s="490"/>
      <c r="D597" s="490"/>
      <c r="E597" s="306"/>
      <c r="F597" s="306"/>
      <c r="G597" s="445"/>
    </row>
    <row r="598" spans="1:7" x14ac:dyDescent="0.25">
      <c r="A598" s="489"/>
      <c r="B598" s="490"/>
      <c r="C598" s="490"/>
      <c r="D598" s="490"/>
      <c r="E598" s="306"/>
      <c r="F598" s="306"/>
      <c r="G598" s="445"/>
    </row>
    <row r="599" spans="1:7" x14ac:dyDescent="0.25">
      <c r="A599" s="489"/>
      <c r="B599" s="490"/>
      <c r="C599" s="490"/>
      <c r="D599" s="490"/>
      <c r="E599" s="306"/>
      <c r="F599" s="306"/>
      <c r="G599" s="445"/>
    </row>
    <row r="600" spans="1:7" x14ac:dyDescent="0.25">
      <c r="A600" s="489"/>
      <c r="B600" s="490"/>
      <c r="C600" s="490"/>
      <c r="D600" s="490"/>
      <c r="E600" s="306"/>
      <c r="F600" s="306"/>
      <c r="G600" s="445"/>
    </row>
    <row r="601" spans="1:7" x14ac:dyDescent="0.25">
      <c r="A601" s="489"/>
      <c r="B601" s="490"/>
      <c r="C601" s="490"/>
      <c r="D601" s="490"/>
      <c r="E601" s="306"/>
      <c r="F601" s="306"/>
      <c r="G601" s="445"/>
    </row>
    <row r="602" spans="1:7" x14ac:dyDescent="0.25">
      <c r="A602" s="489"/>
      <c r="B602" s="490"/>
      <c r="C602" s="490"/>
      <c r="D602" s="490"/>
      <c r="E602" s="306"/>
      <c r="F602" s="306"/>
      <c r="G602" s="445"/>
    </row>
    <row r="603" spans="1:7" x14ac:dyDescent="0.25">
      <c r="A603" s="489"/>
      <c r="B603" s="490"/>
      <c r="C603" s="490"/>
      <c r="D603" s="490"/>
      <c r="E603" s="306"/>
      <c r="F603" s="306"/>
      <c r="G603" s="445"/>
    </row>
    <row r="604" spans="1:7" x14ac:dyDescent="0.25">
      <c r="A604" s="489"/>
      <c r="B604" s="490"/>
      <c r="C604" s="490"/>
      <c r="D604" s="490"/>
      <c r="E604" s="306"/>
      <c r="F604" s="306"/>
      <c r="G604" s="445"/>
    </row>
    <row r="605" spans="1:7" x14ac:dyDescent="0.25">
      <c r="A605" s="489"/>
      <c r="B605" s="490"/>
      <c r="C605" s="490"/>
      <c r="D605" s="490"/>
      <c r="E605" s="306"/>
      <c r="F605" s="306"/>
      <c r="G605" s="445"/>
    </row>
    <row r="606" spans="1:7" x14ac:dyDescent="0.25">
      <c r="A606" s="489"/>
      <c r="B606" s="490"/>
      <c r="C606" s="490"/>
      <c r="D606" s="490"/>
      <c r="E606" s="306"/>
      <c r="F606" s="306"/>
      <c r="G606" s="445"/>
    </row>
    <row r="607" spans="1:7" x14ac:dyDescent="0.25">
      <c r="A607" s="489"/>
      <c r="B607" s="490"/>
      <c r="C607" s="490"/>
      <c r="D607" s="490"/>
      <c r="E607" s="306"/>
      <c r="F607" s="306"/>
      <c r="G607" s="445"/>
    </row>
    <row r="608" spans="1:7" x14ac:dyDescent="0.25">
      <c r="A608" s="489"/>
      <c r="B608" s="490"/>
      <c r="C608" s="490"/>
      <c r="D608" s="490"/>
      <c r="E608" s="306"/>
      <c r="F608" s="306"/>
      <c r="G608" s="445"/>
    </row>
    <row r="609" spans="1:7" x14ac:dyDescent="0.25">
      <c r="A609" s="489"/>
      <c r="B609" s="490"/>
      <c r="C609" s="490"/>
      <c r="D609" s="490"/>
      <c r="E609" s="306"/>
      <c r="F609" s="306"/>
      <c r="G609" s="445"/>
    </row>
    <row r="610" spans="1:7" x14ac:dyDescent="0.25">
      <c r="A610" s="489"/>
      <c r="B610" s="490"/>
      <c r="C610" s="490"/>
      <c r="D610" s="490"/>
      <c r="E610" s="306"/>
      <c r="F610" s="306"/>
      <c r="G610" s="445"/>
    </row>
    <row r="611" spans="1:7" x14ac:dyDescent="0.25">
      <c r="A611" s="489"/>
      <c r="B611" s="490"/>
      <c r="C611" s="490"/>
      <c r="D611" s="490"/>
      <c r="E611" s="306"/>
      <c r="F611" s="306"/>
      <c r="G611" s="445"/>
    </row>
    <row r="612" spans="1:7" x14ac:dyDescent="0.25">
      <c r="A612" s="489"/>
      <c r="B612" s="490"/>
      <c r="C612" s="490"/>
      <c r="D612" s="490"/>
      <c r="E612" s="306"/>
      <c r="F612" s="306"/>
      <c r="G612" s="445"/>
    </row>
    <row r="613" spans="1:7" x14ac:dyDescent="0.25">
      <c r="A613" s="489"/>
      <c r="B613" s="490"/>
      <c r="C613" s="490"/>
      <c r="D613" s="490"/>
      <c r="E613" s="306"/>
      <c r="F613" s="306"/>
      <c r="G613" s="445"/>
    </row>
    <row r="614" spans="1:7" x14ac:dyDescent="0.25">
      <c r="A614" s="489"/>
      <c r="B614" s="490"/>
      <c r="C614" s="490"/>
      <c r="D614" s="490"/>
      <c r="E614" s="306"/>
      <c r="F614" s="306"/>
      <c r="G614" s="445"/>
    </row>
    <row r="615" spans="1:7" x14ac:dyDescent="0.25">
      <c r="A615" s="489"/>
      <c r="B615" s="490"/>
      <c r="C615" s="490"/>
      <c r="D615" s="490"/>
      <c r="E615" s="306"/>
      <c r="F615" s="306"/>
      <c r="G615" s="445"/>
    </row>
    <row r="616" spans="1:7" x14ac:dyDescent="0.25">
      <c r="A616" s="489"/>
      <c r="B616" s="490"/>
      <c r="C616" s="490"/>
      <c r="D616" s="490"/>
      <c r="E616" s="306"/>
      <c r="F616" s="306"/>
      <c r="G616" s="445"/>
    </row>
    <row r="617" spans="1:7" x14ac:dyDescent="0.25">
      <c r="A617" s="489"/>
      <c r="B617" s="490"/>
      <c r="C617" s="490"/>
      <c r="D617" s="490"/>
      <c r="E617" s="306"/>
      <c r="F617" s="306"/>
      <c r="G617" s="445"/>
    </row>
    <row r="618" spans="1:7" x14ac:dyDescent="0.25">
      <c r="A618" s="489"/>
      <c r="B618" s="490"/>
      <c r="C618" s="490"/>
      <c r="D618" s="490"/>
      <c r="E618" s="306"/>
      <c r="F618" s="306"/>
      <c r="G618" s="445"/>
    </row>
    <row r="619" spans="1:7" x14ac:dyDescent="0.25">
      <c r="A619" s="489"/>
      <c r="B619" s="490"/>
      <c r="C619" s="490"/>
      <c r="D619" s="490"/>
      <c r="E619" s="306"/>
      <c r="F619" s="306"/>
      <c r="G619" s="445"/>
    </row>
    <row r="620" spans="1:7" x14ac:dyDescent="0.25">
      <c r="A620" s="489"/>
      <c r="B620" s="490"/>
      <c r="C620" s="490"/>
      <c r="D620" s="490"/>
      <c r="E620" s="306"/>
      <c r="F620" s="306"/>
      <c r="G620" s="445"/>
    </row>
    <row r="621" spans="1:7" x14ac:dyDescent="0.25">
      <c r="A621" s="489"/>
      <c r="B621" s="490"/>
      <c r="C621" s="490"/>
      <c r="D621" s="490"/>
      <c r="E621" s="306"/>
      <c r="F621" s="306"/>
      <c r="G621" s="445"/>
    </row>
    <row r="622" spans="1:7" x14ac:dyDescent="0.25">
      <c r="A622" s="489"/>
      <c r="B622" s="490"/>
      <c r="C622" s="490"/>
      <c r="D622" s="490"/>
      <c r="E622" s="306"/>
      <c r="F622" s="306"/>
      <c r="G622" s="445"/>
    </row>
    <row r="623" spans="1:7" x14ac:dyDescent="0.25">
      <c r="A623" s="489"/>
      <c r="B623" s="490"/>
      <c r="C623" s="490"/>
      <c r="D623" s="490"/>
      <c r="E623" s="306"/>
      <c r="F623" s="306"/>
      <c r="G623" s="445"/>
    </row>
    <row r="624" spans="1:7" x14ac:dyDescent="0.25">
      <c r="A624" s="489"/>
      <c r="B624" s="490"/>
      <c r="C624" s="490"/>
      <c r="D624" s="490"/>
      <c r="E624" s="306"/>
      <c r="F624" s="306"/>
      <c r="G624" s="445"/>
    </row>
    <row r="625" spans="1:7" x14ac:dyDescent="0.25">
      <c r="A625" s="489"/>
      <c r="B625" s="490"/>
      <c r="C625" s="490"/>
      <c r="D625" s="490"/>
      <c r="E625" s="306"/>
      <c r="F625" s="306"/>
      <c r="G625" s="445"/>
    </row>
    <row r="626" spans="1:7" x14ac:dyDescent="0.25">
      <c r="A626" s="489"/>
      <c r="B626" s="490"/>
      <c r="C626" s="490"/>
      <c r="D626" s="490"/>
      <c r="E626" s="306"/>
      <c r="F626" s="306"/>
      <c r="G626" s="445"/>
    </row>
    <row r="627" spans="1:7" x14ac:dyDescent="0.25">
      <c r="A627" s="489"/>
      <c r="B627" s="490"/>
      <c r="C627" s="490"/>
      <c r="D627" s="490"/>
      <c r="E627" s="306"/>
      <c r="F627" s="306"/>
      <c r="G627" s="445"/>
    </row>
    <row r="628" spans="1:7" x14ac:dyDescent="0.25">
      <c r="A628" s="489"/>
      <c r="B628" s="490"/>
      <c r="C628" s="490"/>
      <c r="D628" s="490"/>
      <c r="E628" s="306"/>
      <c r="F628" s="306"/>
      <c r="G628" s="445"/>
    </row>
    <row r="629" spans="1:7" x14ac:dyDescent="0.25">
      <c r="A629" s="489"/>
      <c r="B629" s="490"/>
      <c r="C629" s="490"/>
      <c r="D629" s="490"/>
      <c r="E629" s="306"/>
      <c r="F629" s="306"/>
      <c r="G629" s="445"/>
    </row>
    <row r="630" spans="1:7" x14ac:dyDescent="0.25">
      <c r="A630" s="489"/>
      <c r="B630" s="490"/>
      <c r="C630" s="490"/>
      <c r="D630" s="490"/>
      <c r="E630" s="306"/>
      <c r="F630" s="306"/>
      <c r="G630" s="445"/>
    </row>
    <row r="631" spans="1:7" x14ac:dyDescent="0.25">
      <c r="A631" s="489"/>
      <c r="B631" s="490"/>
      <c r="C631" s="490"/>
      <c r="D631" s="490"/>
      <c r="E631" s="306"/>
      <c r="F631" s="306"/>
      <c r="G631" s="445"/>
    </row>
    <row r="632" spans="1:7" x14ac:dyDescent="0.25">
      <c r="A632" s="489"/>
      <c r="B632" s="490"/>
      <c r="C632" s="490"/>
      <c r="D632" s="490"/>
      <c r="E632" s="306"/>
      <c r="F632" s="306"/>
      <c r="G632" s="445"/>
    </row>
    <row r="633" spans="1:7" x14ac:dyDescent="0.25">
      <c r="A633" s="489"/>
      <c r="B633" s="490"/>
      <c r="C633" s="490"/>
      <c r="D633" s="490"/>
      <c r="E633" s="306"/>
      <c r="F633" s="306"/>
      <c r="G633" s="445"/>
    </row>
    <row r="634" spans="1:7" x14ac:dyDescent="0.25">
      <c r="A634" s="489"/>
      <c r="B634" s="490"/>
      <c r="C634" s="490"/>
      <c r="D634" s="490"/>
      <c r="E634" s="306"/>
      <c r="F634" s="306"/>
      <c r="G634" s="445"/>
    </row>
    <row r="635" spans="1:7" x14ac:dyDescent="0.25">
      <c r="A635" s="489"/>
      <c r="B635" s="490"/>
      <c r="C635" s="490"/>
      <c r="D635" s="490"/>
      <c r="E635" s="306"/>
      <c r="F635" s="306"/>
      <c r="G635" s="445"/>
    </row>
    <row r="636" spans="1:7" x14ac:dyDescent="0.25">
      <c r="A636" s="489"/>
      <c r="B636" s="490"/>
      <c r="C636" s="490"/>
      <c r="D636" s="490"/>
      <c r="E636" s="306"/>
      <c r="F636" s="306"/>
      <c r="G636" s="445"/>
    </row>
    <row r="637" spans="1:7" x14ac:dyDescent="0.25">
      <c r="A637" s="489"/>
      <c r="B637" s="490"/>
      <c r="C637" s="490"/>
      <c r="D637" s="490"/>
      <c r="E637" s="306"/>
      <c r="F637" s="306"/>
      <c r="G637" s="445"/>
    </row>
    <row r="638" spans="1:7" x14ac:dyDescent="0.25">
      <c r="A638" s="489"/>
      <c r="B638" s="490"/>
      <c r="C638" s="490"/>
      <c r="D638" s="490"/>
      <c r="E638" s="306"/>
      <c r="F638" s="306"/>
      <c r="G638" s="445"/>
    </row>
    <row r="639" spans="1:7" x14ac:dyDescent="0.25">
      <c r="A639" s="489"/>
      <c r="B639" s="490"/>
      <c r="C639" s="490"/>
      <c r="D639" s="490"/>
      <c r="E639" s="306"/>
      <c r="F639" s="306"/>
      <c r="G639" s="445"/>
    </row>
    <row r="640" spans="1:7" x14ac:dyDescent="0.25">
      <c r="A640" s="489"/>
      <c r="B640" s="490"/>
      <c r="C640" s="490"/>
      <c r="D640" s="490"/>
      <c r="E640" s="306"/>
      <c r="F640" s="306"/>
      <c r="G640" s="445"/>
    </row>
    <row r="641" spans="1:7" x14ac:dyDescent="0.25">
      <c r="A641" s="489"/>
      <c r="B641" s="490"/>
      <c r="C641" s="490"/>
      <c r="D641" s="490"/>
      <c r="E641" s="306"/>
      <c r="F641" s="306"/>
      <c r="G641" s="445"/>
    </row>
    <row r="642" spans="1:7" x14ac:dyDescent="0.25">
      <c r="A642" s="489"/>
      <c r="B642" s="490"/>
      <c r="C642" s="490"/>
      <c r="D642" s="490"/>
      <c r="E642" s="306"/>
      <c r="F642" s="306"/>
      <c r="G642" s="445"/>
    </row>
    <row r="643" spans="1:7" x14ac:dyDescent="0.25">
      <c r="A643" s="489"/>
      <c r="B643" s="490"/>
      <c r="C643" s="490"/>
      <c r="D643" s="490"/>
      <c r="E643" s="306"/>
      <c r="F643" s="306"/>
      <c r="G643" s="445"/>
    </row>
    <row r="644" spans="1:7" x14ac:dyDescent="0.25">
      <c r="A644" s="489"/>
      <c r="B644" s="490"/>
      <c r="C644" s="490"/>
      <c r="D644" s="490"/>
      <c r="E644" s="306"/>
      <c r="F644" s="306"/>
      <c r="G644" s="445"/>
    </row>
    <row r="645" spans="1:7" x14ac:dyDescent="0.25">
      <c r="A645" s="489"/>
      <c r="B645" s="490"/>
      <c r="C645" s="490"/>
      <c r="D645" s="490"/>
      <c r="E645" s="306"/>
      <c r="F645" s="306"/>
      <c r="G645" s="445"/>
    </row>
    <row r="646" spans="1:7" x14ac:dyDescent="0.25">
      <c r="A646" s="489"/>
      <c r="B646" s="490"/>
      <c r="C646" s="490"/>
      <c r="D646" s="490"/>
      <c r="E646" s="306"/>
      <c r="F646" s="306"/>
      <c r="G646" s="445"/>
    </row>
    <row r="647" spans="1:7" x14ac:dyDescent="0.25">
      <c r="A647" s="489"/>
      <c r="B647" s="490"/>
      <c r="C647" s="490"/>
      <c r="D647" s="490"/>
      <c r="E647" s="306"/>
      <c r="F647" s="306"/>
      <c r="G647" s="445"/>
    </row>
    <row r="648" spans="1:7" x14ac:dyDescent="0.25">
      <c r="A648" s="489"/>
      <c r="B648" s="490"/>
      <c r="C648" s="490"/>
      <c r="D648" s="490"/>
      <c r="E648" s="306"/>
      <c r="F648" s="306"/>
      <c r="G648" s="445"/>
    </row>
    <row r="649" spans="1:7" x14ac:dyDescent="0.25">
      <c r="A649" s="489"/>
      <c r="B649" s="490"/>
      <c r="C649" s="490"/>
      <c r="D649" s="490"/>
      <c r="E649" s="306"/>
      <c r="F649" s="306"/>
      <c r="G649" s="445"/>
    </row>
    <row r="650" spans="1:7" x14ac:dyDescent="0.25">
      <c r="A650" s="489"/>
      <c r="B650" s="490"/>
      <c r="C650" s="490"/>
      <c r="D650" s="490"/>
      <c r="E650" s="306"/>
      <c r="F650" s="306"/>
      <c r="G650" s="445"/>
    </row>
    <row r="651" spans="1:7" x14ac:dyDescent="0.25">
      <c r="A651" s="489"/>
      <c r="B651" s="490"/>
      <c r="C651" s="490"/>
      <c r="D651" s="490"/>
      <c r="E651" s="306"/>
      <c r="F651" s="306"/>
      <c r="G651" s="445"/>
    </row>
    <row r="652" spans="1:7" x14ac:dyDescent="0.25">
      <c r="A652" s="489"/>
      <c r="B652" s="490"/>
      <c r="C652" s="490"/>
      <c r="D652" s="490"/>
      <c r="E652" s="306"/>
      <c r="F652" s="306"/>
      <c r="G652" s="445"/>
    </row>
    <row r="653" spans="1:7" x14ac:dyDescent="0.25">
      <c r="A653" s="489"/>
      <c r="B653" s="490"/>
      <c r="C653" s="490"/>
      <c r="D653" s="490"/>
      <c r="E653" s="306"/>
      <c r="F653" s="306"/>
      <c r="G653" s="445"/>
    </row>
    <row r="654" spans="1:7" x14ac:dyDescent="0.25">
      <c r="A654" s="489"/>
      <c r="B654" s="490"/>
      <c r="C654" s="490"/>
      <c r="D654" s="490"/>
      <c r="E654" s="306"/>
      <c r="F654" s="306"/>
      <c r="G654" s="445"/>
    </row>
    <row r="655" spans="1:7" x14ac:dyDescent="0.25">
      <c r="A655" s="489"/>
      <c r="B655" s="490"/>
      <c r="C655" s="490"/>
      <c r="D655" s="490"/>
      <c r="E655" s="306"/>
      <c r="F655" s="306"/>
      <c r="G655" s="445"/>
    </row>
    <row r="656" spans="1:7" x14ac:dyDescent="0.25">
      <c r="A656" s="489"/>
      <c r="B656" s="490"/>
      <c r="C656" s="490"/>
      <c r="D656" s="490"/>
      <c r="E656" s="306"/>
      <c r="F656" s="306"/>
      <c r="G656" s="445"/>
    </row>
    <row r="657" spans="1:7" x14ac:dyDescent="0.25">
      <c r="A657" s="489"/>
      <c r="B657" s="490"/>
      <c r="C657" s="490"/>
      <c r="D657" s="490"/>
      <c r="E657" s="306"/>
      <c r="F657" s="306"/>
      <c r="G657" s="445"/>
    </row>
    <row r="658" spans="1:7" x14ac:dyDescent="0.25">
      <c r="A658" s="489"/>
      <c r="B658" s="490"/>
      <c r="C658" s="490"/>
      <c r="D658" s="490"/>
      <c r="E658" s="306"/>
      <c r="F658" s="306"/>
      <c r="G658" s="445"/>
    </row>
    <row r="659" spans="1:7" x14ac:dyDescent="0.25">
      <c r="A659" s="489"/>
      <c r="B659" s="490"/>
      <c r="C659" s="490"/>
      <c r="D659" s="490"/>
      <c r="E659" s="306"/>
      <c r="F659" s="306"/>
      <c r="G659" s="445"/>
    </row>
  </sheetData>
  <sheetProtection password="D646" sheet="1" objects="1" scenarios="1"/>
  <mergeCells count="4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 ref="A205:B205"/>
    <mergeCell ref="A147:B147"/>
    <mergeCell ref="A148:B148"/>
    <mergeCell ref="A3:G3"/>
    <mergeCell ref="A7:A8"/>
    <mergeCell ref="B7:B8"/>
    <mergeCell ref="F7:F8"/>
    <mergeCell ref="G7:G8"/>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338:B338"/>
    <mergeCell ref="A286:B286"/>
    <mergeCell ref="A287:B287"/>
    <mergeCell ref="A298:B298"/>
    <mergeCell ref="A311:B311"/>
    <mergeCell ref="A322:B322"/>
    <mergeCell ref="A327:B327"/>
    <mergeCell ref="A331:B33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F19" sqref="F19"/>
    </sheetView>
  </sheetViews>
  <sheetFormatPr defaultRowHeight="15" x14ac:dyDescent="0.25"/>
  <cols>
    <col min="2" max="2" width="65.5703125" customWidth="1"/>
    <col min="3" max="3" width="10" customWidth="1"/>
    <col min="4" max="4" width="15.5703125" customWidth="1"/>
  </cols>
  <sheetData>
    <row r="1" spans="2:4" ht="71.25" customHeight="1" x14ac:dyDescent="0.25">
      <c r="B1" s="563" t="s">
        <v>674</v>
      </c>
      <c r="C1" s="563"/>
      <c r="D1" s="563"/>
    </row>
    <row r="4" spans="2:4" ht="87.75" customHeight="1" x14ac:dyDescent="0.25">
      <c r="B4" s="596" t="s">
        <v>675</v>
      </c>
      <c r="C4" s="596"/>
      <c r="D4" s="596"/>
    </row>
    <row r="7" spans="2:4" x14ac:dyDescent="0.25">
      <c r="B7" s="597" t="s">
        <v>131</v>
      </c>
      <c r="C7" s="597" t="s">
        <v>644</v>
      </c>
      <c r="D7" s="597" t="s">
        <v>645</v>
      </c>
    </row>
    <row r="8" spans="2:4" ht="27" customHeight="1" x14ac:dyDescent="0.25">
      <c r="B8" s="598"/>
      <c r="C8" s="598"/>
      <c r="D8" s="598"/>
    </row>
    <row r="9" spans="2:4" x14ac:dyDescent="0.25">
      <c r="B9" s="296" t="s">
        <v>647</v>
      </c>
      <c r="C9" s="297"/>
      <c r="D9" s="432">
        <f>D10</f>
        <v>73353869.930000007</v>
      </c>
    </row>
    <row r="10" spans="2:4" x14ac:dyDescent="0.25">
      <c r="B10" s="296" t="s">
        <v>124</v>
      </c>
      <c r="C10" s="297">
        <v>701</v>
      </c>
      <c r="D10" s="432">
        <f>SUM(D11:D11)</f>
        <v>73353869.930000007</v>
      </c>
    </row>
    <row r="11" spans="2:4" x14ac:dyDescent="0.25">
      <c r="B11" s="298" t="s">
        <v>646</v>
      </c>
      <c r="C11" s="297"/>
      <c r="D11" s="432">
        <f>'9.ведомства'!G141</f>
        <v>73353869.930000007</v>
      </c>
    </row>
    <row r="12" spans="2:4" x14ac:dyDescent="0.25">
      <c r="B12" s="299" t="s">
        <v>0</v>
      </c>
      <c r="C12" s="336"/>
      <c r="D12" s="433">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F19" sqref="F19"/>
    </sheetView>
  </sheetViews>
  <sheetFormatPr defaultRowHeight="12.75" x14ac:dyDescent="0.2"/>
  <cols>
    <col min="1" max="1" width="42.7109375" style="75" customWidth="1"/>
    <col min="2" max="2" width="24.28515625" style="87" customWidth="1"/>
    <col min="3" max="3" width="17.42578125" style="49"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600" t="s">
        <v>676</v>
      </c>
      <c r="B1" s="600"/>
      <c r="C1" s="600"/>
      <c r="D1" s="600"/>
      <c r="E1" s="600"/>
    </row>
    <row r="2" spans="1:5" ht="24.75" customHeight="1" x14ac:dyDescent="0.25">
      <c r="A2" s="207"/>
      <c r="B2" s="207"/>
      <c r="C2" s="207"/>
    </row>
    <row r="3" spans="1:5" ht="15.75" x14ac:dyDescent="0.25">
      <c r="A3" s="601" t="s">
        <v>677</v>
      </c>
      <c r="B3" s="601"/>
      <c r="C3" s="601"/>
      <c r="D3" s="601"/>
      <c r="E3" s="601"/>
    </row>
    <row r="4" spans="1:5" ht="18.75" x14ac:dyDescent="0.3">
      <c r="A4" s="76"/>
      <c r="B4" s="76"/>
      <c r="C4" s="76"/>
    </row>
    <row r="5" spans="1:5" s="79" customFormat="1" ht="15.75" x14ac:dyDescent="0.25">
      <c r="A5" s="77"/>
      <c r="B5" s="78"/>
      <c r="C5" s="458" t="s">
        <v>132</v>
      </c>
      <c r="E5" s="62"/>
    </row>
    <row r="6" spans="1:5" s="79" customFormat="1" ht="38.25" x14ac:dyDescent="0.2">
      <c r="A6" s="80" t="s">
        <v>131</v>
      </c>
      <c r="B6" s="81" t="s">
        <v>263</v>
      </c>
      <c r="C6" s="82" t="s">
        <v>439</v>
      </c>
      <c r="D6" s="219" t="s">
        <v>440</v>
      </c>
      <c r="E6" s="219" t="s">
        <v>622</v>
      </c>
    </row>
    <row r="7" spans="1:5" s="52" customFormat="1" x14ac:dyDescent="0.2">
      <c r="A7" s="83" t="s">
        <v>493</v>
      </c>
      <c r="B7" s="34" t="s">
        <v>342</v>
      </c>
      <c r="C7" s="84">
        <f>C8+C15</f>
        <v>1043618177</v>
      </c>
      <c r="D7" s="84" t="e">
        <f t="shared" ref="D7:E7" si="0">D8+D15</f>
        <v>#REF!</v>
      </c>
      <c r="E7" s="84" t="e">
        <f t="shared" si="0"/>
        <v>#REF!</v>
      </c>
    </row>
    <row r="8" spans="1:5" s="52" customFormat="1" x14ac:dyDescent="0.2">
      <c r="A8" s="83" t="s">
        <v>494</v>
      </c>
      <c r="B8" s="34"/>
      <c r="C8" s="84">
        <f>SUM(C9:C14)</f>
        <v>889015847</v>
      </c>
      <c r="D8" s="84" t="e">
        <f t="shared" ref="D8:E8" si="1">SUM(D9:D14)</f>
        <v>#REF!</v>
      </c>
      <c r="E8" s="84" t="e">
        <f t="shared" si="1"/>
        <v>#REF!</v>
      </c>
    </row>
    <row r="9" spans="1:5" s="52" customFormat="1" x14ac:dyDescent="0.2">
      <c r="A9" s="83" t="s">
        <v>495</v>
      </c>
      <c r="B9" s="34" t="s">
        <v>345</v>
      </c>
      <c r="C9" s="84">
        <f>'4.доходы'!C13</f>
        <v>787891048</v>
      </c>
      <c r="D9" s="84" t="e">
        <f>'4.доходы'!#REF!</f>
        <v>#REF!</v>
      </c>
      <c r="E9" s="84" t="e">
        <f>'4.доходы'!#REF!</f>
        <v>#REF!</v>
      </c>
    </row>
    <row r="10" spans="1:5" s="52" customFormat="1" ht="38.25" x14ac:dyDescent="0.2">
      <c r="A10" s="99" t="s">
        <v>353</v>
      </c>
      <c r="B10" s="34" t="s">
        <v>354</v>
      </c>
      <c r="C10" s="84">
        <f>'4.доходы'!C19</f>
        <v>10856989</v>
      </c>
      <c r="D10" s="84" t="e">
        <f>'4.доходы'!#REF!</f>
        <v>#REF!</v>
      </c>
      <c r="E10" s="84" t="e">
        <f>'4.доходы'!#REF!</f>
        <v>#REF!</v>
      </c>
    </row>
    <row r="11" spans="1:5" s="52" customFormat="1" x14ac:dyDescent="0.2">
      <c r="A11" s="83" t="s">
        <v>496</v>
      </c>
      <c r="B11" s="34" t="s">
        <v>363</v>
      </c>
      <c r="C11" s="84">
        <f>'4.доходы'!C24</f>
        <v>59896510</v>
      </c>
      <c r="D11" s="84" t="e">
        <f>'4.доходы'!#REF!</f>
        <v>#REF!</v>
      </c>
      <c r="E11" s="84" t="e">
        <f>'4.доходы'!#REF!</f>
        <v>#REF!</v>
      </c>
    </row>
    <row r="12" spans="1:5" s="52" customFormat="1" x14ac:dyDescent="0.2">
      <c r="A12" s="83" t="s">
        <v>371</v>
      </c>
      <c r="B12" s="34" t="s">
        <v>372</v>
      </c>
      <c r="C12" s="84">
        <f>'4.доходы'!C36</f>
        <v>21798600</v>
      </c>
      <c r="D12" s="84" t="e">
        <f>'4.доходы'!#REF!</f>
        <v>#REF!</v>
      </c>
      <c r="E12" s="84" t="e">
        <f>'4.доходы'!#REF!</f>
        <v>#REF!</v>
      </c>
    </row>
    <row r="13" spans="1:5" s="52" customFormat="1" x14ac:dyDescent="0.2">
      <c r="A13" s="83" t="s">
        <v>497</v>
      </c>
      <c r="B13" s="34" t="s">
        <v>379</v>
      </c>
      <c r="C13" s="84">
        <f>'4.доходы'!C47</f>
        <v>8572700</v>
      </c>
      <c r="D13" s="84" t="e">
        <f>'4.доходы'!#REF!</f>
        <v>#REF!</v>
      </c>
      <c r="E13" s="84" t="e">
        <f>'4.доходы'!#REF!</f>
        <v>#REF!</v>
      </c>
    </row>
    <row r="14" spans="1:5" s="52" customFormat="1" ht="38.25" x14ac:dyDescent="0.2">
      <c r="A14" s="83" t="s">
        <v>265</v>
      </c>
      <c r="B14" s="34" t="s">
        <v>266</v>
      </c>
      <c r="C14" s="84">
        <v>0</v>
      </c>
      <c r="D14" s="84">
        <v>0</v>
      </c>
      <c r="E14" s="84">
        <v>0</v>
      </c>
    </row>
    <row r="15" spans="1:5" s="52" customFormat="1" x14ac:dyDescent="0.2">
      <c r="A15" s="83" t="s">
        <v>380</v>
      </c>
      <c r="B15" s="34"/>
      <c r="C15" s="84">
        <f>SUM(C16:C20)</f>
        <v>154602330</v>
      </c>
      <c r="D15" s="84" t="e">
        <f t="shared" ref="D15:E15" si="2">SUM(D16:D20)</f>
        <v>#REF!</v>
      </c>
      <c r="E15" s="84" t="e">
        <f t="shared" si="2"/>
        <v>#REF!</v>
      </c>
    </row>
    <row r="16" spans="1:5" s="52" customFormat="1" ht="51" x14ac:dyDescent="0.2">
      <c r="A16" s="83" t="s">
        <v>292</v>
      </c>
      <c r="B16" s="34" t="s">
        <v>293</v>
      </c>
      <c r="C16" s="84">
        <f>'4.доходы'!C51</f>
        <v>56249840</v>
      </c>
      <c r="D16" s="84" t="e">
        <f>'4.доходы'!#REF!</f>
        <v>#REF!</v>
      </c>
      <c r="E16" s="84" t="e">
        <f>'4.доходы'!#REF!</f>
        <v>#REF!</v>
      </c>
    </row>
    <row r="17" spans="1:5" s="52" customFormat="1" ht="25.5" x14ac:dyDescent="0.2">
      <c r="A17" s="83" t="s">
        <v>393</v>
      </c>
      <c r="B17" s="34" t="s">
        <v>394</v>
      </c>
      <c r="C17" s="84">
        <f>'4.доходы'!C65</f>
        <v>1519400</v>
      </c>
      <c r="D17" s="84" t="e">
        <f>'4.доходы'!#REF!</f>
        <v>#REF!</v>
      </c>
      <c r="E17" s="84" t="e">
        <f>'4.доходы'!#REF!</f>
        <v>#REF!</v>
      </c>
    </row>
    <row r="18" spans="1:5" s="52" customFormat="1" ht="25.5" x14ac:dyDescent="0.2">
      <c r="A18" s="83" t="s">
        <v>498</v>
      </c>
      <c r="B18" s="34" t="s">
        <v>300</v>
      </c>
      <c r="C18" s="84">
        <f>'4.доходы'!C71</f>
        <v>1866870</v>
      </c>
      <c r="D18" s="84" t="e">
        <f>'4.доходы'!#REF!</f>
        <v>#REF!</v>
      </c>
      <c r="E18" s="84" t="e">
        <f>'4.доходы'!#REF!</f>
        <v>#REF!</v>
      </c>
    </row>
    <row r="19" spans="1:5" s="52" customFormat="1" ht="25.5" x14ac:dyDescent="0.2">
      <c r="A19" s="83" t="s">
        <v>311</v>
      </c>
      <c r="B19" s="34" t="s">
        <v>312</v>
      </c>
      <c r="C19" s="84">
        <f>'4.доходы'!C75</f>
        <v>82637600</v>
      </c>
      <c r="D19" s="84" t="e">
        <f>'4.доходы'!#REF!</f>
        <v>#REF!</v>
      </c>
      <c r="E19" s="84" t="e">
        <f>'4.доходы'!#REF!</f>
        <v>#REF!</v>
      </c>
    </row>
    <row r="20" spans="1:5" s="52" customFormat="1" ht="25.5" x14ac:dyDescent="0.2">
      <c r="A20" s="83" t="s">
        <v>406</v>
      </c>
      <c r="B20" s="34" t="s">
        <v>407</v>
      </c>
      <c r="C20" s="84">
        <f>'4.доходы'!C79</f>
        <v>12328620</v>
      </c>
      <c r="D20" s="84" t="e">
        <f>'4.доходы'!#REF!</f>
        <v>#REF!</v>
      </c>
      <c r="E20" s="84" t="e">
        <f>'4.доходы'!#REF!</f>
        <v>#REF!</v>
      </c>
    </row>
    <row r="21" spans="1:5" s="52" customFormat="1" x14ac:dyDescent="0.2">
      <c r="A21" s="83" t="s">
        <v>414</v>
      </c>
      <c r="B21" s="34" t="s">
        <v>499</v>
      </c>
      <c r="C21" s="84">
        <f>C22</f>
        <v>1231396285.0999999</v>
      </c>
      <c r="D21" s="84" t="e">
        <f t="shared" ref="D21:E21" si="3">D22</f>
        <v>#REF!</v>
      </c>
      <c r="E21" s="84" t="e">
        <f t="shared" si="3"/>
        <v>#REF!</v>
      </c>
    </row>
    <row r="22" spans="1:5" s="52" customFormat="1" ht="25.5" x14ac:dyDescent="0.2">
      <c r="A22" s="83" t="s">
        <v>500</v>
      </c>
      <c r="B22" s="34" t="s">
        <v>501</v>
      </c>
      <c r="C22" s="84">
        <f>SUM(C23:C26)</f>
        <v>1231396285.0999999</v>
      </c>
      <c r="D22" s="84" t="e">
        <f t="shared" ref="D22:E22" si="4">SUM(D23:D26)</f>
        <v>#REF!</v>
      </c>
      <c r="E22" s="84" t="e">
        <f t="shared" si="4"/>
        <v>#REF!</v>
      </c>
    </row>
    <row r="23" spans="1:5" s="52" customFormat="1" ht="25.5" x14ac:dyDescent="0.2">
      <c r="A23" s="83" t="s">
        <v>416</v>
      </c>
      <c r="B23" s="34" t="s">
        <v>502</v>
      </c>
      <c r="C23" s="84">
        <f>'4.доходы'!C97</f>
        <v>356503000</v>
      </c>
      <c r="D23" s="84" t="e">
        <f>'4.доходы'!#REF!</f>
        <v>#REF!</v>
      </c>
      <c r="E23" s="84" t="e">
        <f>'4.доходы'!#REF!</f>
        <v>#REF!</v>
      </c>
    </row>
    <row r="24" spans="1:5" s="52" customFormat="1" ht="38.25" x14ac:dyDescent="0.2">
      <c r="A24" s="83" t="s">
        <v>420</v>
      </c>
      <c r="B24" s="34" t="s">
        <v>503</v>
      </c>
      <c r="C24" s="84">
        <f>'4.доходы'!C102</f>
        <v>13662600</v>
      </c>
      <c r="D24" s="84" t="e">
        <f>'4.доходы'!#REF!</f>
        <v>#REF!</v>
      </c>
      <c r="E24" s="84" t="e">
        <f>'4.доходы'!#REF!</f>
        <v>#REF!</v>
      </c>
    </row>
    <row r="25" spans="1:5" s="52" customFormat="1" ht="25.5" x14ac:dyDescent="0.2">
      <c r="A25" s="83" t="s">
        <v>422</v>
      </c>
      <c r="B25" s="34" t="s">
        <v>504</v>
      </c>
      <c r="C25" s="84">
        <f>'4.доходы'!C105</f>
        <v>861210657.10000002</v>
      </c>
      <c r="D25" s="84" t="e">
        <f>'4.доходы'!#REF!</f>
        <v>#REF!</v>
      </c>
      <c r="E25" s="84" t="e">
        <f>'4.доходы'!#REF!</f>
        <v>#REF!</v>
      </c>
    </row>
    <row r="26" spans="1:5" s="52" customFormat="1" x14ac:dyDescent="0.2">
      <c r="A26" s="83" t="s">
        <v>433</v>
      </c>
      <c r="B26" s="34" t="s">
        <v>505</v>
      </c>
      <c r="C26" s="84">
        <f>'4.доходы'!C118</f>
        <v>20028</v>
      </c>
      <c r="D26" s="84" t="e">
        <f>'4.доходы'!#REF!</f>
        <v>#REF!</v>
      </c>
      <c r="E26" s="84" t="e">
        <f>'4.доходы'!#REF!</f>
        <v>#REF!</v>
      </c>
    </row>
    <row r="27" spans="1:5" s="52" customFormat="1" ht="18.75" customHeight="1" x14ac:dyDescent="0.2">
      <c r="A27" s="85" t="s">
        <v>506</v>
      </c>
      <c r="B27" s="86"/>
      <c r="C27" s="84">
        <f>C7+C21</f>
        <v>2275014462.0999999</v>
      </c>
      <c r="D27" s="84" t="e">
        <f t="shared" ref="D27:E27" si="5">D7+D21</f>
        <v>#REF!</v>
      </c>
      <c r="E27" s="84" t="e">
        <f t="shared" si="5"/>
        <v>#REF!</v>
      </c>
    </row>
    <row r="31" spans="1:5" ht="30.75" customHeight="1" x14ac:dyDescent="0.2">
      <c r="A31" s="599" t="s">
        <v>678</v>
      </c>
      <c r="B31" s="599"/>
      <c r="C31" s="599"/>
    </row>
    <row r="32" spans="1:5" ht="18.75" x14ac:dyDescent="0.2">
      <c r="A32" s="88"/>
      <c r="B32" s="89"/>
      <c r="C32" s="90"/>
    </row>
    <row r="33" spans="1:5" ht="15.75" x14ac:dyDescent="0.25">
      <c r="A33" s="91"/>
      <c r="B33" s="92"/>
      <c r="C33" s="90"/>
    </row>
    <row r="34" spans="1:5" x14ac:dyDescent="0.2">
      <c r="A34" s="93" t="s">
        <v>131</v>
      </c>
      <c r="B34" s="94" t="s">
        <v>129</v>
      </c>
      <c r="C34" s="82" t="s">
        <v>439</v>
      </c>
      <c r="D34" s="219" t="s">
        <v>440</v>
      </c>
      <c r="E34" s="219" t="s">
        <v>622</v>
      </c>
    </row>
    <row r="35" spans="1:5" x14ac:dyDescent="0.2">
      <c r="A35" s="95" t="s">
        <v>30</v>
      </c>
      <c r="B35" s="34" t="s">
        <v>23</v>
      </c>
      <c r="C35" s="96">
        <f>'8. разд '!F8</f>
        <v>180813497</v>
      </c>
      <c r="D35" s="100">
        <f>'8. разд '!H8</f>
        <v>0</v>
      </c>
      <c r="E35" s="220">
        <f>C35+D35</f>
        <v>180813497</v>
      </c>
    </row>
    <row r="36" spans="1:5" ht="25.5" x14ac:dyDescent="0.2">
      <c r="A36" s="95" t="s">
        <v>118</v>
      </c>
      <c r="B36" s="34" t="s">
        <v>38</v>
      </c>
      <c r="C36" s="96">
        <f>'8. разд '!F148</f>
        <v>10091126</v>
      </c>
      <c r="D36" s="96">
        <f>'8. разд '!H148</f>
        <v>0</v>
      </c>
      <c r="E36" s="220">
        <f t="shared" ref="E36:E45" si="6">C36+D36</f>
        <v>10091126</v>
      </c>
    </row>
    <row r="37" spans="1:5" x14ac:dyDescent="0.2">
      <c r="A37" s="95" t="s">
        <v>21</v>
      </c>
      <c r="B37" s="34" t="s">
        <v>2</v>
      </c>
      <c r="C37" s="96">
        <f>'8. разд '!F175</f>
        <v>123439854.8</v>
      </c>
      <c r="D37" s="96">
        <f>'8. разд '!H175</f>
        <v>0</v>
      </c>
      <c r="E37" s="220">
        <f t="shared" si="6"/>
        <v>123439854.8</v>
      </c>
    </row>
    <row r="38" spans="1:5" x14ac:dyDescent="0.2">
      <c r="A38" s="95" t="s">
        <v>55</v>
      </c>
      <c r="B38" s="34" t="s">
        <v>47</v>
      </c>
      <c r="C38" s="96">
        <f>'8. разд '!F258</f>
        <v>99376330</v>
      </c>
      <c r="D38" s="96">
        <f>'8. разд '!H258</f>
        <v>0</v>
      </c>
      <c r="E38" s="220">
        <f t="shared" si="6"/>
        <v>99376330</v>
      </c>
    </row>
    <row r="39" spans="1:5" x14ac:dyDescent="0.2">
      <c r="A39" s="95" t="s">
        <v>109</v>
      </c>
      <c r="B39" s="34" t="s">
        <v>33</v>
      </c>
      <c r="C39" s="96">
        <f>'8. разд '!F336</f>
        <v>500000</v>
      </c>
      <c r="D39" s="96">
        <f>'8. разд '!H336</f>
        <v>0</v>
      </c>
      <c r="E39" s="220">
        <f t="shared" si="6"/>
        <v>500000</v>
      </c>
    </row>
    <row r="40" spans="1:5" x14ac:dyDescent="0.2">
      <c r="A40" s="95" t="s">
        <v>68</v>
      </c>
      <c r="B40" s="34" t="s">
        <v>66</v>
      </c>
      <c r="C40" s="96">
        <f>'8. разд '!F343</f>
        <v>1603916760.1300001</v>
      </c>
      <c r="D40" s="96">
        <f>'8. разд '!H343</f>
        <v>0</v>
      </c>
      <c r="E40" s="220">
        <f t="shared" si="6"/>
        <v>1603916760.1300001</v>
      </c>
    </row>
    <row r="41" spans="1:5" x14ac:dyDescent="0.2">
      <c r="A41" s="95" t="s">
        <v>65</v>
      </c>
      <c r="B41" s="34" t="s">
        <v>58</v>
      </c>
      <c r="C41" s="96">
        <f>'8. разд '!F457</f>
        <v>192136128</v>
      </c>
      <c r="D41" s="96">
        <f>'8. разд '!H457</f>
        <v>0</v>
      </c>
      <c r="E41" s="220">
        <f t="shared" si="6"/>
        <v>192136128</v>
      </c>
    </row>
    <row r="42" spans="1:5" x14ac:dyDescent="0.2">
      <c r="A42" s="95" t="s">
        <v>11</v>
      </c>
      <c r="B42" s="34" t="s">
        <v>3</v>
      </c>
      <c r="C42" s="96">
        <f>'8. разд '!F515</f>
        <v>83827300</v>
      </c>
      <c r="D42" s="96">
        <f>'8. разд '!H515</f>
        <v>0</v>
      </c>
      <c r="E42" s="220">
        <f t="shared" si="6"/>
        <v>83827300</v>
      </c>
    </row>
    <row r="43" spans="1:5" x14ac:dyDescent="0.2">
      <c r="A43" s="95" t="s">
        <v>102</v>
      </c>
      <c r="B43" s="34" t="s">
        <v>100</v>
      </c>
      <c r="C43" s="96">
        <f>'8. разд '!F601</f>
        <v>1864400</v>
      </c>
      <c r="D43" s="96">
        <f>'8. разд '!H601</f>
        <v>0</v>
      </c>
      <c r="E43" s="220">
        <f t="shared" si="6"/>
        <v>1864400</v>
      </c>
    </row>
    <row r="44" spans="1:5" x14ac:dyDescent="0.2">
      <c r="A44" s="95" t="s">
        <v>99</v>
      </c>
      <c r="B44" s="34" t="s">
        <v>12</v>
      </c>
      <c r="C44" s="96">
        <f>'8. разд '!F608</f>
        <v>15038311</v>
      </c>
      <c r="D44" s="96">
        <f>'8. разд '!H608</f>
        <v>0</v>
      </c>
      <c r="E44" s="220">
        <f t="shared" si="6"/>
        <v>15038311</v>
      </c>
    </row>
    <row r="45" spans="1:5" ht="25.5" x14ac:dyDescent="0.2">
      <c r="A45" s="95" t="s">
        <v>94</v>
      </c>
      <c r="B45" s="34" t="s">
        <v>22</v>
      </c>
      <c r="C45" s="96">
        <f>'8. разд '!F623</f>
        <v>4700000</v>
      </c>
      <c r="D45" s="96">
        <f>'8. разд '!H623</f>
        <v>0</v>
      </c>
      <c r="E45" s="220">
        <f t="shared" si="6"/>
        <v>4700000</v>
      </c>
    </row>
    <row r="46" spans="1:5" x14ac:dyDescent="0.2">
      <c r="A46" s="95" t="s">
        <v>507</v>
      </c>
      <c r="B46" s="85"/>
      <c r="C46" s="97">
        <f>SUM(C35:C45)</f>
        <v>2315703706.9300003</v>
      </c>
      <c r="D46" s="100">
        <f>SUM(D35:D45)</f>
        <v>0</v>
      </c>
      <c r="E46" s="100">
        <f>SUM(E35:E45)</f>
        <v>2315703706.9300003</v>
      </c>
    </row>
    <row r="49" spans="1:5" x14ac:dyDescent="0.2">
      <c r="A49" s="20"/>
      <c r="B49" s="20"/>
      <c r="C49" s="98">
        <f>C27-C46</f>
        <v>-40689244.830000401</v>
      </c>
      <c r="D49" s="98" t="e">
        <f t="shared" ref="D49:E49" si="7">D27-D46</f>
        <v>#REF!</v>
      </c>
      <c r="E49" s="98"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F19" sqref="F19"/>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306" customFormat="1" ht="28.5" x14ac:dyDescent="0.25">
      <c r="A3" s="223" t="s">
        <v>624</v>
      </c>
      <c r="B3" s="305" t="s">
        <v>625</v>
      </c>
      <c r="C3" s="307" t="s">
        <v>125</v>
      </c>
    </row>
    <row r="4" spans="1:3" s="306" customFormat="1" x14ac:dyDescent="0.25">
      <c r="A4" s="359" t="s">
        <v>124</v>
      </c>
      <c r="B4" s="305"/>
      <c r="C4" s="367">
        <f>SUM(C5:C17)</f>
        <v>0</v>
      </c>
    </row>
    <row r="5" spans="1:3" s="310" customFormat="1" x14ac:dyDescent="0.25">
      <c r="A5" s="337"/>
      <c r="B5" s="311"/>
      <c r="C5" s="312">
        <v>0</v>
      </c>
    </row>
    <row r="6" spans="1:3" s="310" customFormat="1" x14ac:dyDescent="0.25">
      <c r="A6" s="337"/>
      <c r="B6" s="311"/>
      <c r="C6" s="312">
        <v>0</v>
      </c>
    </row>
    <row r="7" spans="1:3" s="310" customFormat="1" x14ac:dyDescent="0.25">
      <c r="A7" s="350"/>
      <c r="B7" s="311"/>
      <c r="C7" s="312">
        <v>0</v>
      </c>
    </row>
    <row r="8" spans="1:3" s="310" customFormat="1" x14ac:dyDescent="0.25">
      <c r="A8" s="350"/>
      <c r="B8" s="311"/>
      <c r="C8" s="312">
        <v>0</v>
      </c>
    </row>
    <row r="9" spans="1:3" s="310" customFormat="1" x14ac:dyDescent="0.25">
      <c r="A9" s="350"/>
      <c r="B9" s="311"/>
      <c r="C9" s="312">
        <v>0</v>
      </c>
    </row>
    <row r="10" spans="1:3" s="310" customFormat="1" x14ac:dyDescent="0.25">
      <c r="A10" s="350"/>
      <c r="B10" s="311"/>
      <c r="C10" s="312">
        <v>0</v>
      </c>
    </row>
    <row r="11" spans="1:3" s="310" customFormat="1" x14ac:dyDescent="0.25">
      <c r="A11" s="350"/>
      <c r="B11" s="311"/>
      <c r="C11" s="312">
        <v>0</v>
      </c>
    </row>
    <row r="12" spans="1:3" s="310" customFormat="1" x14ac:dyDescent="0.25">
      <c r="A12" s="350"/>
      <c r="B12" s="311"/>
      <c r="C12" s="312">
        <v>0</v>
      </c>
    </row>
    <row r="13" spans="1:3" s="310" customFormat="1" x14ac:dyDescent="0.25">
      <c r="A13" s="350"/>
      <c r="B13" s="311"/>
      <c r="C13" s="312">
        <v>0</v>
      </c>
    </row>
    <row r="14" spans="1:3" s="310" customFormat="1" x14ac:dyDescent="0.25">
      <c r="A14" s="350"/>
      <c r="B14" s="311"/>
      <c r="C14" s="312">
        <v>0</v>
      </c>
    </row>
    <row r="15" spans="1:3" s="310" customFormat="1" x14ac:dyDescent="0.25">
      <c r="A15" s="350"/>
      <c r="B15" s="311"/>
      <c r="C15" s="312">
        <v>0</v>
      </c>
    </row>
    <row r="16" spans="1:3" s="310" customFormat="1" x14ac:dyDescent="0.25">
      <c r="A16" s="350"/>
      <c r="B16" s="311"/>
      <c r="C16" s="312">
        <v>0</v>
      </c>
    </row>
    <row r="17" spans="1:5" s="310" customFormat="1" x14ac:dyDescent="0.25">
      <c r="A17" s="350"/>
      <c r="B17" s="311"/>
      <c r="C17" s="312">
        <v>0</v>
      </c>
    </row>
    <row r="18" spans="1:5" s="310" customFormat="1" ht="27" x14ac:dyDescent="0.25">
      <c r="A18" s="346" t="s">
        <v>89</v>
      </c>
      <c r="B18" s="311"/>
      <c r="C18" s="366">
        <f>SUM(C19:C22)</f>
        <v>0</v>
      </c>
    </row>
    <row r="19" spans="1:5" s="310" customFormat="1" x14ac:dyDescent="0.25">
      <c r="A19" s="350"/>
      <c r="B19" s="311"/>
      <c r="C19" s="312">
        <v>-800</v>
      </c>
    </row>
    <row r="20" spans="1:5" s="310" customFormat="1" x14ac:dyDescent="0.25">
      <c r="A20" s="350"/>
      <c r="B20" s="311"/>
      <c r="C20" s="312">
        <v>800</v>
      </c>
    </row>
    <row r="21" spans="1:5" s="310" customFormat="1" x14ac:dyDescent="0.25">
      <c r="A21" s="350"/>
      <c r="B21" s="311"/>
      <c r="C21" s="312">
        <v>-483674.03</v>
      </c>
    </row>
    <row r="22" spans="1:5" s="310" customFormat="1" x14ac:dyDescent="0.25">
      <c r="A22" s="350"/>
      <c r="B22" s="311"/>
      <c r="C22" s="312">
        <v>483674.03</v>
      </c>
    </row>
    <row r="23" spans="1:5" s="315" customFormat="1" ht="32.25" customHeight="1" x14ac:dyDescent="0.25">
      <c r="A23" s="346" t="s">
        <v>69</v>
      </c>
      <c r="B23" s="321"/>
      <c r="C23" s="323">
        <f>SUM(C24:C28)</f>
        <v>0</v>
      </c>
    </row>
    <row r="24" spans="1:5" s="315" customFormat="1" x14ac:dyDescent="0.25">
      <c r="A24" s="313"/>
      <c r="B24" s="311"/>
      <c r="C24" s="314"/>
    </row>
    <row r="25" spans="1:5" s="315" customFormat="1" x14ac:dyDescent="0.25">
      <c r="A25" s="313"/>
      <c r="B25" s="311"/>
      <c r="C25" s="314"/>
    </row>
    <row r="26" spans="1:5" s="315" customFormat="1" x14ac:dyDescent="0.25">
      <c r="A26" s="313"/>
      <c r="B26" s="311"/>
      <c r="C26" s="314"/>
    </row>
    <row r="27" spans="1:5" s="315" customFormat="1" x14ac:dyDescent="0.25">
      <c r="A27" s="313"/>
      <c r="B27" s="311"/>
      <c r="C27" s="314"/>
    </row>
    <row r="28" spans="1:5" s="315" customFormat="1" x14ac:dyDescent="0.25">
      <c r="A28" s="313"/>
      <c r="B28" s="311"/>
      <c r="C28" s="314"/>
    </row>
    <row r="29" spans="1:5" s="315" customFormat="1" ht="27" x14ac:dyDescent="0.25">
      <c r="A29" s="346" t="s">
        <v>61</v>
      </c>
      <c r="B29" s="321"/>
      <c r="C29" s="323">
        <f>SUM(C30:C34)</f>
        <v>0</v>
      </c>
    </row>
    <row r="30" spans="1:5" s="315" customFormat="1" ht="32.25" customHeight="1" x14ac:dyDescent="0.25">
      <c r="A30" s="313"/>
      <c r="B30" s="311"/>
      <c r="C30" s="314">
        <v>-2928571</v>
      </c>
    </row>
    <row r="31" spans="1:5" s="315" customFormat="1" ht="39" customHeight="1" x14ac:dyDescent="0.25">
      <c r="A31" s="313"/>
      <c r="B31" s="311"/>
      <c r="C31" s="314">
        <v>300000</v>
      </c>
      <c r="E31" s="368"/>
    </row>
    <row r="32" spans="1:5" s="315" customFormat="1" ht="32.25" customHeight="1" x14ac:dyDescent="0.25">
      <c r="A32" s="313"/>
      <c r="B32" s="311"/>
      <c r="C32" s="314">
        <v>460000</v>
      </c>
      <c r="E32" s="368"/>
    </row>
    <row r="33" spans="1:4" s="315" customFormat="1" x14ac:dyDescent="0.25">
      <c r="A33" s="313"/>
      <c r="B33" s="311"/>
      <c r="C33" s="314">
        <v>1168571</v>
      </c>
    </row>
    <row r="34" spans="1:4" s="315" customFormat="1" x14ac:dyDescent="0.25">
      <c r="A34" s="313"/>
      <c r="B34" s="311"/>
      <c r="C34" s="314">
        <v>1000000</v>
      </c>
    </row>
    <row r="35" spans="1:4" s="315" customFormat="1" ht="27" x14ac:dyDescent="0.25">
      <c r="A35" s="346" t="s">
        <v>31</v>
      </c>
      <c r="B35" s="311"/>
      <c r="C35" s="323">
        <f>SUM(C36:C44)</f>
        <v>0</v>
      </c>
    </row>
    <row r="36" spans="1:4" s="315" customFormat="1" ht="26.25" customHeight="1" x14ac:dyDescent="0.25">
      <c r="A36" s="309"/>
      <c r="B36" s="311"/>
      <c r="C36" s="314">
        <v>0</v>
      </c>
    </row>
    <row r="37" spans="1:4" s="315" customFormat="1" x14ac:dyDescent="0.25">
      <c r="A37" s="309"/>
      <c r="B37" s="311"/>
      <c r="C37" s="314">
        <v>0</v>
      </c>
    </row>
    <row r="38" spans="1:4" s="315" customFormat="1" x14ac:dyDescent="0.25">
      <c r="A38" s="309"/>
      <c r="B38" s="311"/>
      <c r="C38" s="314">
        <v>0</v>
      </c>
    </row>
    <row r="39" spans="1:4" s="315" customFormat="1" ht="59.25" customHeight="1" x14ac:dyDescent="0.25">
      <c r="A39" s="313"/>
      <c r="B39" s="311"/>
      <c r="C39" s="314">
        <v>0</v>
      </c>
    </row>
    <row r="40" spans="1:4" s="315" customFormat="1" ht="31.5" customHeight="1" x14ac:dyDescent="0.25">
      <c r="A40" s="313"/>
      <c r="B40" s="311"/>
      <c r="C40" s="314">
        <v>0</v>
      </c>
    </row>
    <row r="41" spans="1:4" s="315" customFormat="1" ht="43.5" customHeight="1" x14ac:dyDescent="0.25">
      <c r="A41" s="313"/>
      <c r="B41" s="311"/>
      <c r="C41" s="314">
        <v>0</v>
      </c>
    </row>
    <row r="42" spans="1:4" s="315" customFormat="1" x14ac:dyDescent="0.25">
      <c r="A42" s="313"/>
      <c r="B42" s="311"/>
      <c r="C42" s="314">
        <v>0</v>
      </c>
    </row>
    <row r="43" spans="1:4" s="315" customFormat="1" x14ac:dyDescent="0.25">
      <c r="A43" s="313"/>
      <c r="B43" s="311"/>
      <c r="C43" s="314">
        <v>0</v>
      </c>
    </row>
    <row r="44" spans="1:4" s="315" customFormat="1" ht="29.25" customHeight="1" x14ac:dyDescent="0.25">
      <c r="A44" s="313"/>
      <c r="B44" s="311"/>
      <c r="C44" s="314">
        <v>0</v>
      </c>
    </row>
    <row r="45" spans="1:4" ht="22.5" customHeight="1" x14ac:dyDescent="0.25">
      <c r="A45" s="316" t="s">
        <v>487</v>
      </c>
      <c r="B45" s="227"/>
      <c r="C45" s="338">
        <f>C4+C18+C23+C29+C35</f>
        <v>0</v>
      </c>
      <c r="D45" s="232"/>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F19" sqref="F19"/>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306" customFormat="1" ht="35.25" customHeight="1" x14ac:dyDescent="0.25">
      <c r="A3" s="228" t="s">
        <v>624</v>
      </c>
      <c r="B3" s="307" t="s">
        <v>625</v>
      </c>
      <c r="C3" s="307" t="s">
        <v>125</v>
      </c>
      <c r="D3" s="308" t="s">
        <v>626</v>
      </c>
    </row>
    <row r="4" spans="1:4" ht="24" customHeight="1" x14ac:dyDescent="0.25">
      <c r="A4" s="229" t="s">
        <v>124</v>
      </c>
      <c r="B4" s="233"/>
      <c r="C4" s="230">
        <f>SUM(C5:C6)</f>
        <v>0</v>
      </c>
      <c r="D4" s="231"/>
    </row>
    <row r="5" spans="1:4" s="310" customFormat="1" ht="43.5" customHeight="1" x14ac:dyDescent="0.25">
      <c r="A5" s="313"/>
      <c r="B5" s="311"/>
      <c r="C5" s="314"/>
      <c r="D5" s="309"/>
    </row>
    <row r="6" spans="1:4" s="310" customFormat="1" ht="43.5" customHeight="1" x14ac:dyDescent="0.25">
      <c r="A6" s="313"/>
      <c r="B6" s="311"/>
      <c r="C6" s="314"/>
      <c r="D6" s="309"/>
    </row>
    <row r="7" spans="1:4" s="358" customFormat="1" ht="27" x14ac:dyDescent="0.25">
      <c r="A7" s="346" t="s">
        <v>89</v>
      </c>
      <c r="B7" s="355"/>
      <c r="C7" s="356">
        <f>SUM(C8:C11)</f>
        <v>0</v>
      </c>
      <c r="D7" s="357"/>
    </row>
    <row r="8" spans="1:4" s="310" customFormat="1" x14ac:dyDescent="0.25">
      <c r="A8" s="309"/>
      <c r="B8" s="311"/>
      <c r="C8" s="314"/>
      <c r="D8" s="309"/>
    </row>
    <row r="9" spans="1:4" s="310" customFormat="1" x14ac:dyDescent="0.25">
      <c r="A9" s="309"/>
      <c r="B9" s="311"/>
      <c r="C9" s="314"/>
      <c r="D9" s="309"/>
    </row>
    <row r="10" spans="1:4" s="310" customFormat="1" x14ac:dyDescent="0.25">
      <c r="A10" s="309"/>
      <c r="B10" s="311"/>
      <c r="C10" s="314"/>
      <c r="D10" s="309"/>
    </row>
    <row r="11" spans="1:4" s="310" customFormat="1" x14ac:dyDescent="0.25">
      <c r="A11" s="309"/>
      <c r="B11" s="311"/>
      <c r="C11" s="314"/>
      <c r="D11" s="309"/>
    </row>
    <row r="12" spans="1:4" s="325" customFormat="1" x14ac:dyDescent="0.25">
      <c r="A12" s="318" t="s">
        <v>43</v>
      </c>
      <c r="B12" s="324"/>
      <c r="C12" s="320">
        <f>SUM(C13:C14)</f>
        <v>0</v>
      </c>
      <c r="D12" s="328"/>
    </row>
    <row r="13" spans="1:4" s="315" customFormat="1" ht="30" customHeight="1" x14ac:dyDescent="0.25">
      <c r="A13" s="309"/>
      <c r="B13" s="324"/>
      <c r="C13" s="319"/>
      <c r="D13" s="309"/>
    </row>
    <row r="14" spans="1:4" s="325" customFormat="1" x14ac:dyDescent="0.25">
      <c r="A14" s="313"/>
      <c r="B14" s="311"/>
      <c r="C14" s="319"/>
      <c r="D14" s="309"/>
    </row>
    <row r="15" spans="1:4" s="325" customFormat="1" ht="27" x14ac:dyDescent="0.25">
      <c r="A15" s="346" t="s">
        <v>31</v>
      </c>
      <c r="B15" s="311"/>
      <c r="C15" s="320">
        <f>SUM(C16:C17)</f>
        <v>0</v>
      </c>
      <c r="D15" s="309"/>
    </row>
    <row r="16" spans="1:4" s="325" customFormat="1" x14ac:dyDescent="0.25">
      <c r="A16" s="313"/>
      <c r="B16" s="311"/>
      <c r="C16" s="319"/>
      <c r="D16" s="309"/>
    </row>
    <row r="17" spans="1:4" x14ac:dyDescent="0.25">
      <c r="A17" s="313"/>
      <c r="B17" s="311"/>
      <c r="C17" s="295"/>
      <c r="D17" s="180"/>
    </row>
    <row r="18" spans="1:4" ht="23.25" customHeight="1" x14ac:dyDescent="0.25">
      <c r="A18" s="226" t="s">
        <v>487</v>
      </c>
      <c r="B18" s="227"/>
      <c r="C18" s="244">
        <f>C4+C7+C12+C15</f>
        <v>0</v>
      </c>
      <c r="D18" s="243"/>
    </row>
    <row r="19" spans="1:4" ht="19.5" customHeight="1" x14ac:dyDescent="0.25">
      <c r="C19" s="232"/>
    </row>
    <row r="20" spans="1:4" x14ac:dyDescent="0.25">
      <c r="C20" s="232"/>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F19" sqref="F19"/>
    </sheetView>
  </sheetViews>
  <sheetFormatPr defaultRowHeight="15" x14ac:dyDescent="0.25"/>
  <cols>
    <col min="1" max="1" width="44.42578125" customWidth="1"/>
    <col min="2" max="2" width="19.85546875" customWidth="1"/>
    <col min="3" max="3" width="15.7109375" customWidth="1"/>
  </cols>
  <sheetData>
    <row r="3" spans="1:3" s="306" customFormat="1" ht="28.5" x14ac:dyDescent="0.25">
      <c r="A3" s="223" t="s">
        <v>624</v>
      </c>
      <c r="B3" s="305" t="s">
        <v>625</v>
      </c>
      <c r="C3" s="307" t="s">
        <v>125</v>
      </c>
    </row>
    <row r="4" spans="1:3" s="315" customFormat="1" ht="32.25" customHeight="1" x14ac:dyDescent="0.25">
      <c r="A4" s="326" t="s">
        <v>61</v>
      </c>
      <c r="B4" s="321"/>
      <c r="C4" s="323">
        <f>SUM(C9:C10)</f>
        <v>0</v>
      </c>
    </row>
    <row r="5" spans="1:3" s="315" customFormat="1" x14ac:dyDescent="0.25">
      <c r="A5" s="313"/>
      <c r="B5" s="311"/>
      <c r="C5" s="314"/>
    </row>
    <row r="6" spans="1:3" s="315" customFormat="1" x14ac:dyDescent="0.25">
      <c r="A6" s="313"/>
      <c r="B6" s="311"/>
      <c r="C6" s="314"/>
    </row>
    <row r="7" spans="1:3" s="315" customFormat="1" hidden="1" x14ac:dyDescent="0.25">
      <c r="A7" s="313"/>
      <c r="B7" s="311"/>
      <c r="C7" s="323"/>
    </row>
    <row r="8" spans="1:3" s="315" customFormat="1" hidden="1" x14ac:dyDescent="0.25">
      <c r="A8" s="313"/>
      <c r="B8" s="311"/>
      <c r="C8" s="323"/>
    </row>
    <row r="9" spans="1:3" s="315" customFormat="1" hidden="1" x14ac:dyDescent="0.25">
      <c r="A9" s="330"/>
      <c r="B9" s="311"/>
      <c r="C9" s="314"/>
    </row>
    <row r="10" spans="1:3" s="315" customFormat="1" hidden="1" x14ac:dyDescent="0.25">
      <c r="A10" s="330"/>
      <c r="B10" s="311"/>
      <c r="C10" s="314"/>
    </row>
    <row r="11" spans="1:3" s="325" customFormat="1" x14ac:dyDescent="0.25">
      <c r="A11" s="329" t="s">
        <v>487</v>
      </c>
      <c r="B11" s="327"/>
      <c r="C11" s="322">
        <f>C4</f>
        <v>0</v>
      </c>
    </row>
    <row r="12" spans="1:3" s="325"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F19" sqref="F19"/>
    </sheetView>
  </sheetViews>
  <sheetFormatPr defaultRowHeight="15" x14ac:dyDescent="0.25"/>
  <cols>
    <col min="1" max="1" width="44.42578125" customWidth="1"/>
    <col min="2" max="2" width="19.85546875" customWidth="1"/>
    <col min="3" max="3" width="16.5703125" customWidth="1"/>
  </cols>
  <sheetData>
    <row r="3" spans="1:4" ht="28.5" x14ac:dyDescent="0.25">
      <c r="A3" s="223" t="s">
        <v>624</v>
      </c>
      <c r="B3" s="224" t="s">
        <v>625</v>
      </c>
      <c r="C3" s="224" t="s">
        <v>125</v>
      </c>
    </row>
    <row r="4" spans="1:4" s="306" customFormat="1" ht="18.75" customHeight="1" x14ac:dyDescent="0.25">
      <c r="A4" s="345" t="s">
        <v>124</v>
      </c>
      <c r="B4" s="225"/>
      <c r="C4" s="338">
        <f>SUM(C5:C5)</f>
        <v>0</v>
      </c>
    </row>
    <row r="5" spans="1:4" s="325" customFormat="1" ht="85.5" customHeight="1" x14ac:dyDescent="0.25">
      <c r="A5" s="313"/>
      <c r="B5" s="225"/>
      <c r="C5" s="339"/>
      <c r="D5" s="310"/>
    </row>
    <row r="6" spans="1:4" s="325" customFormat="1" ht="30.75" customHeight="1" x14ac:dyDescent="0.25">
      <c r="A6" s="326" t="s">
        <v>96</v>
      </c>
      <c r="B6" s="311"/>
      <c r="C6" s="340">
        <f>C7</f>
        <v>0</v>
      </c>
    </row>
    <row r="7" spans="1:4" s="325" customFormat="1" x14ac:dyDescent="0.25">
      <c r="A7" s="313"/>
      <c r="B7" s="311"/>
      <c r="C7" s="342"/>
    </row>
    <row r="8" spans="1:4" s="325" customFormat="1" ht="32.25" customHeight="1" x14ac:dyDescent="0.25">
      <c r="A8" s="326" t="s">
        <v>89</v>
      </c>
      <c r="B8" s="311"/>
      <c r="C8" s="340">
        <f>C9</f>
        <v>0</v>
      </c>
    </row>
    <row r="9" spans="1:4" s="325" customFormat="1" ht="80.25" customHeight="1" x14ac:dyDescent="0.25">
      <c r="A9" s="313"/>
      <c r="B9" s="311"/>
      <c r="C9" s="341"/>
    </row>
    <row r="10" spans="1:4" s="310" customFormat="1" ht="24" customHeight="1" x14ac:dyDescent="0.25">
      <c r="A10" s="343" t="s">
        <v>487</v>
      </c>
      <c r="B10" s="327"/>
      <c r="C10" s="322">
        <f>C4+C6+C8</f>
        <v>0</v>
      </c>
      <c r="D10" s="344"/>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F19" sqref="F19"/>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306" customFormat="1" ht="35.25" customHeight="1" x14ac:dyDescent="0.25">
      <c r="A3" s="228" t="s">
        <v>624</v>
      </c>
      <c r="B3" s="307" t="s">
        <v>625</v>
      </c>
      <c r="C3" s="307" t="s">
        <v>125</v>
      </c>
    </row>
    <row r="4" spans="1:3" s="306" customFormat="1" ht="27" x14ac:dyDescent="0.25">
      <c r="A4" s="352" t="s">
        <v>96</v>
      </c>
      <c r="B4" s="351"/>
      <c r="C4" s="360">
        <f>SUM(C5:C5)</f>
        <v>0</v>
      </c>
    </row>
    <row r="5" spans="1:3" s="306" customFormat="1" ht="33" customHeight="1" x14ac:dyDescent="0.25">
      <c r="A5" s="353"/>
      <c r="B5" s="354"/>
      <c r="C5" s="361"/>
    </row>
    <row r="6" spans="1:3" ht="38.25" customHeight="1" x14ac:dyDescent="0.25">
      <c r="A6" s="346" t="s">
        <v>89</v>
      </c>
      <c r="B6" s="233"/>
      <c r="C6" s="360">
        <f>SUM(C7:C9)</f>
        <v>0</v>
      </c>
    </row>
    <row r="7" spans="1:3" x14ac:dyDescent="0.25">
      <c r="A7" s="313"/>
      <c r="B7" s="203"/>
      <c r="C7" s="361"/>
    </row>
    <row r="8" spans="1:3" s="310" customFormat="1" x14ac:dyDescent="0.25">
      <c r="A8" s="313"/>
      <c r="B8" s="311"/>
      <c r="C8" s="361"/>
    </row>
    <row r="9" spans="1:3" s="310" customFormat="1" x14ac:dyDescent="0.25">
      <c r="A9" s="313"/>
      <c r="B9" s="311"/>
      <c r="C9" s="361"/>
    </row>
    <row r="10" spans="1:3" s="349" customFormat="1" ht="27" x14ac:dyDescent="0.25">
      <c r="A10" s="326" t="s">
        <v>69</v>
      </c>
      <c r="B10" s="348"/>
      <c r="C10" s="362">
        <f>SUM(C11:C12)</f>
        <v>0</v>
      </c>
    </row>
    <row r="11" spans="1:3" s="315" customFormat="1" x14ac:dyDescent="0.25">
      <c r="A11" s="309"/>
      <c r="B11" s="347"/>
      <c r="C11" s="363"/>
    </row>
    <row r="12" spans="1:3" s="315" customFormat="1" x14ac:dyDescent="0.25">
      <c r="A12" s="309"/>
      <c r="B12" s="347"/>
      <c r="C12" s="363"/>
    </row>
    <row r="13" spans="1:3" s="315" customFormat="1" ht="27" x14ac:dyDescent="0.25">
      <c r="A13" s="326" t="s">
        <v>31</v>
      </c>
      <c r="B13" s="347"/>
      <c r="C13" s="364">
        <f>SUM(C14:C14)</f>
        <v>0</v>
      </c>
    </row>
    <row r="14" spans="1:3" s="315" customFormat="1" x14ac:dyDescent="0.25">
      <c r="A14" s="309"/>
      <c r="B14" s="347"/>
      <c r="C14" s="363"/>
    </row>
    <row r="15" spans="1:3" x14ac:dyDescent="0.25">
      <c r="A15" s="226" t="s">
        <v>487</v>
      </c>
      <c r="B15" s="227"/>
      <c r="C15" s="365">
        <f>C4+C6+C10+C13</f>
        <v>0</v>
      </c>
    </row>
    <row r="17" spans="3:3" x14ac:dyDescent="0.25">
      <c r="C17" s="232"/>
    </row>
    <row r="18" spans="3:3" x14ac:dyDescent="0.25">
      <c r="C18" s="232"/>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Вячеслав Павлов</cp:lastModifiedBy>
  <cp:lastPrinted>2015-11-25T12:28:06Z</cp:lastPrinted>
  <dcterms:created xsi:type="dcterms:W3CDTF">2013-11-11T06:10:16Z</dcterms:created>
  <dcterms:modified xsi:type="dcterms:W3CDTF">2015-11-30T06:43:32Z</dcterms:modified>
</cp:coreProperties>
</file>